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65" windowWidth="19440" windowHeight="9915" tabRatio="590" firstSheet="4" activeTab="4"/>
  </bookViews>
  <sheets>
    <sheet name="DU ĐKTN 3.2019" sheetId="21" r:id="rId1"/>
    <sheet name="Thongke 3.2019" sheetId="23" r:id="rId2"/>
    <sheet name="DU ĐKTN 7.2019" sheetId="16" r:id="rId3"/>
    <sheet name="Thongke 7.2019" sheetId="14" r:id="rId4"/>
    <sheet name="DU ĐKTN 11. 2019" sheetId="18" r:id="rId5"/>
    <sheet name="Thongke 11.2018" sheetId="20" r:id="rId6"/>
    <sheet name="KO DU ĐKTN NH 18-19" sheetId="17" r:id="rId7"/>
    <sheet name="Thong ke TN VH NH18-19 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Fill" localSheetId="7" hidden="1">#REF!</definedName>
    <definedName name="_Fill" hidden="1">#REF!</definedName>
    <definedName name="_xlnm._FilterDatabase" localSheetId="4" hidden="1">'DU ĐKTN 11. 2019'!$A$8:$K$161</definedName>
    <definedName name="_xlnm._FilterDatabase" localSheetId="0" hidden="1">'DU ĐKTN 3.2019'!$A$8:$J$70</definedName>
    <definedName name="_xlnm._FilterDatabase" localSheetId="2" hidden="1">'DU ĐKTN 7.2019'!$A$9:$J$62</definedName>
    <definedName name="_xlnm._FilterDatabase" localSheetId="6" hidden="1">'KO DU ĐKTN NH 18-19'!$A$9:$J$30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_A65700">'[6]MTO REV.2(ARMOR)'!#REF!</definedName>
    <definedName name="_A65800">'[6]MTO REV.2(ARMOR)'!#REF!</definedName>
    <definedName name="_A66000">'[6]MTO REV.2(ARMOR)'!#REF!</definedName>
    <definedName name="_A67000">'[6]MTO REV.2(ARMOR)'!#REF!</definedName>
    <definedName name="_A68000">'[6]MTO REV.2(ARMOR)'!#REF!</definedName>
    <definedName name="_A70000">'[6]MTO REV.2(ARMOR)'!#REF!</definedName>
    <definedName name="_A75000">'[6]MTO REV.2(ARMOR)'!#REF!</definedName>
    <definedName name="_A85000">'[6]MTO REV.2(ARMOR)'!#REF!</definedName>
    <definedName name="AA">#REF!</definedName>
    <definedName name="AAA">'[7]MTL$-INTER'!#REF!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'[8]MTO REV.0'!$A$1:$Q$570</definedName>
    <definedName name="CachtinhCN1">[9]Config!$CW$103</definedName>
    <definedName name="CachtinhCN2">[9]Config!$DN$103</definedName>
    <definedName name="CachtinhCPLBCKTKT">[9]Config!$CI$60</definedName>
    <definedName name="CachtinhCPLDADT">[9]Config!$CI$47</definedName>
    <definedName name="CachtinhCPTKKT">[9]Config!$CJ$66</definedName>
    <definedName name="CachtinhCPTKTC">[9]Config!$CJ$67</definedName>
    <definedName name="CachtinhCPTKHTKT1">[9]Config!$CW$170</definedName>
    <definedName name="CachtinhCPTKHTKT2">[9]Config!$DN$170</definedName>
    <definedName name="CachtinhCPTTTKBVTC">[9]Config!$CK$216</definedName>
    <definedName name="CachtinhCPTTTKKT">[9]Config!$CK$215</definedName>
    <definedName name="Category_All">#REF!</definedName>
    <definedName name="CATIN">#N/A</definedName>
    <definedName name="CATJYOU">#N/A</definedName>
    <definedName name="CATSYU">#N/A</definedName>
    <definedName name="CATREC">#N/A</definedName>
    <definedName name="COAT">'[1]PNT-QUOT-#3'!#REF!</definedName>
    <definedName name="COMMON">#REF!</definedName>
    <definedName name="CON_EQP_COS">#REF!</definedName>
    <definedName name="CON_EQP_COST">#REF!</definedName>
    <definedName name="_CON1">#REF!</definedName>
    <definedName name="_CON2">#REF!</definedName>
    <definedName name="CONST_EQ">#REF!</definedName>
    <definedName name="COVER">#REF!</definedName>
    <definedName name="CPDGHSMTTB">[9]Config!$CI$278</definedName>
    <definedName name="CPDGHSMTXD">[9]Config!$CI$258</definedName>
    <definedName name="CPGSLDTB">[9]Config!$CG$322</definedName>
    <definedName name="CPGSTCXD">[9]Config!$CG$301</definedName>
    <definedName name="CPLBCKTKT">[9]Config!$CJ$60</definedName>
    <definedName name="CPLHSMTTB">[9]Config!$CI$277</definedName>
    <definedName name="CPLHSMTXD">[9]Config!$CI$257</definedName>
    <definedName name="CPQLDA">[9]Config!$CJ$47</definedName>
    <definedName name="CPTKCN1">[9]Config!$CX$103</definedName>
    <definedName name="CPTKCN2">[9]Config!$DO$103</definedName>
    <definedName name="CPTKHTKT1">[9]Config!$CX$170</definedName>
    <definedName name="CPTKHTKT2">[9]Config!$DO$170</definedName>
    <definedName name="CPTTDT">[9]Config!$CG$238</definedName>
    <definedName name="_xlnm.Criteria">[11]SILICATE!#REF!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ChiphiHTKT2">[9]Config!$DM$170</definedName>
    <definedName name="ChiphiLapBCKTKT">[9]Config!$CH$60</definedName>
    <definedName name="ChiphiLapDADT">[9]Config!$CH$47</definedName>
    <definedName name="ChiphiTKCTCapngam">[9]Config!$CV$103</definedName>
    <definedName name="ChiphiTKCTCNkhac">[9]Config!$DM$103</definedName>
    <definedName name="ChiphiTKHTKT1">[9]Config!$CV$170</definedName>
    <definedName name="ChiphiThamtraTKBVTC">[9]Config!$CL$216</definedName>
    <definedName name="ChiphiThamtraTKKT">[9]Config!$CL$215</definedName>
    <definedName name="ChiphiThietkeKythuat">[9]Config!$CI$66</definedName>
    <definedName name="ChiphiThietkeToChucThiCong">[9]Config!$CI$67</definedName>
    <definedName name="D_7101A_B">#REF!</definedName>
    <definedName name="danhsach">#REF!</definedName>
    <definedName name="_xlnm.Database">#REF!</definedName>
    <definedName name="DataFilter">[12]!DataFilter</definedName>
    <definedName name="DataSort">[12]!DataSort</definedName>
    <definedName name="DMCPGSLDTB">[9]Config!$CF$322</definedName>
    <definedName name="DMCPGSTCXD">[9]Config!$CF$301</definedName>
    <definedName name="DMCPQLDA">[9]Config!$CF$28</definedName>
    <definedName name="DMCPTKKT">[9]Config!$CK$66</definedName>
    <definedName name="DMCPTKTC">[9]Config!$CK$67</definedName>
    <definedName name="DMCPTTDT">[9]Config!$CF$238</definedName>
    <definedName name="DMCPTTHQKT">[9]Config!$CF$198</definedName>
    <definedName name="DMCPHSMTMS">[9]Config!$CF$280</definedName>
    <definedName name="DMCPHSMTTC">[9]Config!$CF$259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[11]SILICATE!#REF!</definedName>
    <definedName name="FACTOR">#REF!</definedName>
    <definedName name="FP">'[1]COAT&amp;WRAP-QIOT-#3'!#REF!</definedName>
    <definedName name="GoBack">[12]Sheet1!GoBack</definedName>
    <definedName name="GPT_GROUNDING_PT">'[13]NEW-PANEL'!#REF!</definedName>
    <definedName name="GTCPTTTKBVTC">[9]Config!$CJ$216</definedName>
    <definedName name="GTCPTTTKKT">[9]Config!$CJ$215</definedName>
    <definedName name="HOME_MANP">#REF!</definedName>
    <definedName name="HOMEOFFICE_COST">#REF!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_NET2">#REF!</definedName>
    <definedName name="OTHER_PANEL">'[13]NEW-PANEL'!#REF!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'[13]NEW-PANEL'!#REF!</definedName>
    <definedName name="PM">[16]IBASE!$AH$16:$AV$110</definedName>
    <definedName name="PRICE">#REF!</definedName>
    <definedName name="PRICE1">#REF!</definedName>
    <definedName name="_xlnm.Print_Area" localSheetId="4">'DU ĐKTN 11. 2019'!$A$1:$K$163</definedName>
    <definedName name="_xlnm.Print_Area" localSheetId="0">'DU ĐKTN 3.2019'!$A$1:$J$75</definedName>
    <definedName name="_xlnm.Print_Area" localSheetId="2">'DU ĐKTN 7.2019'!$A$1:$J$71</definedName>
    <definedName name="_xlnm.Print_Area" localSheetId="6">'KO DU ĐKTN NH 18-19'!$A$1:$J$57</definedName>
    <definedName name="_xlnm.Print_Area" localSheetId="7">'Thong ke TN VH NH18-19 '!$A$1:$I$44</definedName>
    <definedName name="_xlnm.Print_Area" localSheetId="5">'Thongke 11.2018'!$A$1:$T$53</definedName>
    <definedName name="_xlnm.Print_Area" localSheetId="1">'Thongke 3.2019'!$A$1:$R$53</definedName>
    <definedName name="_xlnm.Print_Area" localSheetId="3">'Thongke 7.2019'!$A$1:$T$44</definedName>
    <definedName name="_xlnm.Print_Area">#REF!</definedName>
    <definedName name="Print_Area_MI">[18]ESTI.!$A$1:$U$52</definedName>
    <definedName name="_xlnm.Print_Titles" localSheetId="4">'DU ĐKTN 11. 2019'!$7:$8</definedName>
    <definedName name="_xlnm.Print_Titles" localSheetId="0">'DU ĐKTN 3.2019'!$7:$8</definedName>
    <definedName name="_xlnm.Print_Titles" localSheetId="2">'DU ĐKTN 7.2019'!$8:$9</definedName>
    <definedName name="_xlnm.Print_Titles" localSheetId="6">'KO DU ĐKTN NH 18-19'!$8:$9</definedName>
    <definedName name="_xlnm.Print_Titles" localSheetId="7">'Thong ke TN VH NH18-19 '!$7:$7</definedName>
    <definedName name="_xlnm.Print_Titles" localSheetId="5">'Thongke 11.2018'!$8:$9</definedName>
    <definedName name="_xlnm.Print_Titles" localSheetId="1">'Thongke 3.2019'!$8:$9</definedName>
    <definedName name="_xlnm.Print_Titles" localSheetId="3">'Thongke 7.2019'!$8:$9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[16]IBASE!$AH$7:$AL$14</definedName>
    <definedName name="SCH">#REF!</definedName>
    <definedName name="SIZE">#REF!</definedName>
    <definedName name="SORT">#REF!</definedName>
    <definedName name="SORT_AREA">'[18]DI-ESTI'!$A$8:$R$489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ITAN">#REF!</definedName>
    <definedName name="TPLRP">#REF!</definedName>
    <definedName name="THI">#REF!</definedName>
    <definedName name="THK">'[1]COAT&amp;WRAP-QIOT-#3'!#REF!</definedName>
    <definedName name="TRADE2">#REF!</definedName>
    <definedName name="TRANSFORMER">'[13]NEW-PANEL'!#REF!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 fullCalcOnLoad="1"/>
</workbook>
</file>

<file path=xl/calcChain.xml><?xml version="1.0" encoding="utf-8"?>
<calcChain xmlns="http://schemas.openxmlformats.org/spreadsheetml/2006/main">
  <c r="H12" i="25" l="1"/>
  <c r="H10" i="25"/>
  <c r="F42" i="25"/>
  <c r="G42" i="25"/>
  <c r="E42" i="25"/>
  <c r="D42" i="25"/>
  <c r="C42" i="25"/>
  <c r="H14" i="25"/>
  <c r="H15" i="25"/>
  <c r="E39" i="25"/>
  <c r="D39" i="25"/>
  <c r="C39" i="25"/>
  <c r="H38" i="25"/>
  <c r="H37" i="25"/>
  <c r="H36" i="25"/>
  <c r="H35" i="25"/>
  <c r="H34" i="25"/>
  <c r="H33" i="25"/>
  <c r="H32" i="25"/>
  <c r="H31" i="25"/>
  <c r="G41" i="25"/>
  <c r="F41" i="25"/>
  <c r="E41" i="25"/>
  <c r="D41" i="25"/>
  <c r="C41" i="25"/>
  <c r="H40" i="25"/>
  <c r="H41" i="25"/>
  <c r="E30" i="25"/>
  <c r="D30" i="25"/>
  <c r="C30" i="25"/>
  <c r="H29" i="25"/>
  <c r="H28" i="25"/>
  <c r="H27" i="25"/>
  <c r="H26" i="25"/>
  <c r="H25" i="25"/>
  <c r="H24" i="25"/>
  <c r="H23" i="25"/>
  <c r="H22" i="25"/>
  <c r="E21" i="25"/>
  <c r="D21" i="25"/>
  <c r="C21" i="25"/>
  <c r="H20" i="25"/>
  <c r="H19" i="25"/>
  <c r="H18" i="25"/>
  <c r="G17" i="25"/>
  <c r="F17" i="25"/>
  <c r="E17" i="25"/>
  <c r="D17" i="25"/>
  <c r="C17" i="25"/>
  <c r="H16" i="25"/>
  <c r="H13" i="25"/>
  <c r="H11" i="25"/>
  <c r="H9" i="25"/>
  <c r="H8" i="25"/>
  <c r="H42" i="25"/>
  <c r="N10" i="17"/>
  <c r="L10" i="17"/>
  <c r="N13" i="17"/>
  <c r="L13" i="17"/>
  <c r="N29" i="17"/>
  <c r="L29" i="17"/>
  <c r="N27" i="17"/>
  <c r="L27" i="17"/>
  <c r="N26" i="17"/>
  <c r="L26" i="17"/>
  <c r="N22" i="17"/>
  <c r="L22" i="17"/>
  <c r="N20" i="17"/>
  <c r="L20" i="17"/>
  <c r="N19" i="17"/>
  <c r="L19" i="17"/>
  <c r="N18" i="17"/>
  <c r="L18" i="17"/>
  <c r="N17" i="17"/>
  <c r="L17" i="17"/>
  <c r="N16" i="17"/>
  <c r="L16" i="17"/>
  <c r="N15" i="17"/>
  <c r="L15" i="17"/>
  <c r="N14" i="17"/>
  <c r="L14" i="17"/>
  <c r="L23" i="17"/>
  <c r="N23" i="17"/>
  <c r="Q44" i="23"/>
  <c r="P44" i="23"/>
  <c r="O44" i="23"/>
  <c r="N44" i="23"/>
  <c r="M44" i="23"/>
  <c r="L44" i="23"/>
  <c r="K44" i="23"/>
  <c r="J44" i="23"/>
  <c r="F44" i="23"/>
  <c r="E44" i="23"/>
  <c r="D44" i="23"/>
  <c r="C44" i="23"/>
  <c r="I43" i="23"/>
  <c r="H43" i="23"/>
  <c r="G43" i="23"/>
  <c r="I42" i="23"/>
  <c r="H42" i="23"/>
  <c r="G42" i="23"/>
  <c r="I41" i="23"/>
  <c r="H41" i="23"/>
  <c r="G41" i="23"/>
  <c r="I40" i="23"/>
  <c r="H40" i="23"/>
  <c r="G40" i="23"/>
  <c r="I39" i="23"/>
  <c r="H39" i="23"/>
  <c r="G39" i="23"/>
  <c r="I38" i="23"/>
  <c r="H38" i="23"/>
  <c r="G38" i="23"/>
  <c r="I37" i="23"/>
  <c r="H37" i="23"/>
  <c r="G37" i="23"/>
  <c r="I36" i="23"/>
  <c r="I44" i="23"/>
  <c r="H36" i="23"/>
  <c r="H44" i="23"/>
  <c r="G36" i="23"/>
  <c r="G44" i="23"/>
  <c r="Q35" i="23"/>
  <c r="P35" i="23"/>
  <c r="O35" i="23"/>
  <c r="N35" i="23"/>
  <c r="M35" i="23"/>
  <c r="L35" i="23"/>
  <c r="K35" i="23"/>
  <c r="J35" i="23"/>
  <c r="I35" i="23"/>
  <c r="F35" i="23"/>
  <c r="E35" i="23"/>
  <c r="D35" i="23"/>
  <c r="C35" i="23"/>
  <c r="I34" i="23"/>
  <c r="H34" i="23"/>
  <c r="G34" i="23"/>
  <c r="I33" i="23"/>
  <c r="H33" i="23"/>
  <c r="G33" i="23"/>
  <c r="I32" i="23"/>
  <c r="H32" i="23"/>
  <c r="H35" i="23"/>
  <c r="G32" i="23"/>
  <c r="G35" i="23"/>
  <c r="Q31" i="23"/>
  <c r="P31" i="23"/>
  <c r="O31" i="23"/>
  <c r="N31" i="23"/>
  <c r="M31" i="23"/>
  <c r="L31" i="23"/>
  <c r="K31" i="23"/>
  <c r="J31" i="23"/>
  <c r="F31" i="23"/>
  <c r="E31" i="23"/>
  <c r="D31" i="23"/>
  <c r="C31" i="23"/>
  <c r="I30" i="23"/>
  <c r="H30" i="23"/>
  <c r="G30" i="23"/>
  <c r="I29" i="23"/>
  <c r="H29" i="23"/>
  <c r="G29" i="23"/>
  <c r="I28" i="23"/>
  <c r="H28" i="23"/>
  <c r="G28" i="23"/>
  <c r="I27" i="23"/>
  <c r="H27" i="23"/>
  <c r="G27" i="23"/>
  <c r="I26" i="23"/>
  <c r="H26" i="23"/>
  <c r="G26" i="23"/>
  <c r="I25" i="23"/>
  <c r="H25" i="23"/>
  <c r="G25" i="23"/>
  <c r="I24" i="23"/>
  <c r="H24" i="23"/>
  <c r="G24" i="23"/>
  <c r="I23" i="23"/>
  <c r="I31" i="23"/>
  <c r="H23" i="23"/>
  <c r="H31" i="23"/>
  <c r="G23" i="23"/>
  <c r="G31" i="23"/>
  <c r="Q22" i="23"/>
  <c r="P22" i="23"/>
  <c r="O22" i="23"/>
  <c r="N22" i="23"/>
  <c r="M22" i="23"/>
  <c r="L22" i="23"/>
  <c r="K22" i="23"/>
  <c r="J22" i="23"/>
  <c r="H22" i="23"/>
  <c r="F22" i="23"/>
  <c r="E22" i="23"/>
  <c r="D22" i="23"/>
  <c r="C22" i="23"/>
  <c r="I17" i="23"/>
  <c r="H17" i="23"/>
  <c r="G17" i="23"/>
  <c r="I16" i="23"/>
  <c r="H16" i="23"/>
  <c r="G16" i="23"/>
  <c r="I15" i="23"/>
  <c r="I22" i="23"/>
  <c r="H15" i="23"/>
  <c r="G15" i="23"/>
  <c r="G22" i="23"/>
  <c r="Q14" i="23"/>
  <c r="P14" i="23"/>
  <c r="O14" i="23"/>
  <c r="N14" i="23"/>
  <c r="M14" i="23"/>
  <c r="L14" i="23"/>
  <c r="K14" i="23"/>
  <c r="J14" i="23"/>
  <c r="H14" i="23"/>
  <c r="F14" i="23"/>
  <c r="E14" i="23"/>
  <c r="D14" i="23"/>
  <c r="C14" i="23"/>
  <c r="I13" i="23"/>
  <c r="I14" i="23"/>
  <c r="H13" i="23"/>
  <c r="G13" i="23"/>
  <c r="G14" i="23"/>
  <c r="Q12" i="23"/>
  <c r="Q45" i="23"/>
  <c r="P12" i="23"/>
  <c r="P45" i="23"/>
  <c r="O12" i="23"/>
  <c r="O45" i="23"/>
  <c r="N12" i="23"/>
  <c r="N45" i="23"/>
  <c r="M12" i="23"/>
  <c r="M45" i="23"/>
  <c r="L12" i="23"/>
  <c r="L45" i="23"/>
  <c r="K12" i="23"/>
  <c r="K45" i="23"/>
  <c r="J12" i="23"/>
  <c r="J45" i="23"/>
  <c r="F12" i="23"/>
  <c r="F45" i="23"/>
  <c r="E12" i="23"/>
  <c r="E45" i="23"/>
  <c r="D12" i="23"/>
  <c r="D45" i="23"/>
  <c r="C12" i="23"/>
  <c r="C45" i="23"/>
  <c r="I11" i="23"/>
  <c r="H11" i="23"/>
  <c r="G11" i="23"/>
  <c r="I10" i="23"/>
  <c r="I12" i="23"/>
  <c r="H10" i="23"/>
  <c r="H12" i="23"/>
  <c r="G10" i="23"/>
  <c r="G12" i="23"/>
  <c r="G45" i="23"/>
  <c r="S44" i="20"/>
  <c r="R44" i="20"/>
  <c r="Q44" i="20"/>
  <c r="P44" i="20"/>
  <c r="O44" i="20"/>
  <c r="N44" i="20"/>
  <c r="M44" i="20"/>
  <c r="L44" i="20"/>
  <c r="H44" i="20"/>
  <c r="G44" i="20"/>
  <c r="F44" i="20"/>
  <c r="C44" i="20"/>
  <c r="D43" i="20"/>
  <c r="I43" i="20"/>
  <c r="J42" i="20"/>
  <c r="I42" i="20"/>
  <c r="E42" i="20"/>
  <c r="D42" i="20"/>
  <c r="K42" i="20"/>
  <c r="J41" i="20"/>
  <c r="I41" i="20"/>
  <c r="D41" i="20"/>
  <c r="K41" i="20"/>
  <c r="D40" i="20"/>
  <c r="E40" i="20"/>
  <c r="D39" i="20"/>
  <c r="I39" i="20"/>
  <c r="J38" i="20"/>
  <c r="I38" i="20"/>
  <c r="E38" i="20"/>
  <c r="D38" i="20"/>
  <c r="K38" i="20"/>
  <c r="J37" i="20"/>
  <c r="I37" i="20"/>
  <c r="D37" i="20"/>
  <c r="K37" i="20"/>
  <c r="D36" i="20"/>
  <c r="D44" i="20"/>
  <c r="S35" i="20"/>
  <c r="R35" i="20"/>
  <c r="Q35" i="20"/>
  <c r="P35" i="20"/>
  <c r="O35" i="20"/>
  <c r="N35" i="20"/>
  <c r="M35" i="20"/>
  <c r="L35" i="20"/>
  <c r="H35" i="20"/>
  <c r="G35" i="20"/>
  <c r="F35" i="20"/>
  <c r="C35" i="20"/>
  <c r="C45" i="20"/>
  <c r="J34" i="20"/>
  <c r="I34" i="20"/>
  <c r="E34" i="20"/>
  <c r="D34" i="20"/>
  <c r="K34" i="20"/>
  <c r="J33" i="20"/>
  <c r="I33" i="20"/>
  <c r="D33" i="20"/>
  <c r="K33" i="20"/>
  <c r="D32" i="20"/>
  <c r="E32" i="20"/>
  <c r="S31" i="20"/>
  <c r="R31" i="20"/>
  <c r="Q31" i="20"/>
  <c r="P31" i="20"/>
  <c r="O31" i="20"/>
  <c r="N31" i="20"/>
  <c r="M31" i="20"/>
  <c r="L31" i="20"/>
  <c r="H31" i="20"/>
  <c r="G31" i="20"/>
  <c r="F31" i="20"/>
  <c r="E31" i="20"/>
  <c r="D31" i="20"/>
  <c r="K30" i="20"/>
  <c r="J30" i="20"/>
  <c r="I30" i="20"/>
  <c r="K29" i="20"/>
  <c r="J29" i="20"/>
  <c r="I29" i="20"/>
  <c r="K28" i="20"/>
  <c r="J28" i="20"/>
  <c r="I28" i="20"/>
  <c r="K27" i="20"/>
  <c r="J27" i="20"/>
  <c r="I27" i="20"/>
  <c r="K26" i="20"/>
  <c r="J26" i="20"/>
  <c r="I26" i="20"/>
  <c r="K25" i="20"/>
  <c r="K31" i="20"/>
  <c r="J25" i="20"/>
  <c r="I25" i="20"/>
  <c r="K24" i="20"/>
  <c r="J24" i="20"/>
  <c r="I24" i="20"/>
  <c r="K23" i="20"/>
  <c r="J23" i="20"/>
  <c r="J31" i="20"/>
  <c r="I23" i="20"/>
  <c r="I31" i="20"/>
  <c r="S22" i="20"/>
  <c r="R22" i="20"/>
  <c r="Q22" i="20"/>
  <c r="P22" i="20"/>
  <c r="O22" i="20"/>
  <c r="N22" i="20"/>
  <c r="M22" i="20"/>
  <c r="L22" i="20"/>
  <c r="H22" i="20"/>
  <c r="G22" i="20"/>
  <c r="F22" i="20"/>
  <c r="E22" i="20"/>
  <c r="D22" i="20"/>
  <c r="K16" i="20"/>
  <c r="J16" i="20"/>
  <c r="I16" i="20"/>
  <c r="I22" i="20"/>
  <c r="K15" i="20"/>
  <c r="K22" i="20"/>
  <c r="J15" i="20"/>
  <c r="J22" i="20"/>
  <c r="I15" i="20"/>
  <c r="S14" i="20"/>
  <c r="R14" i="20"/>
  <c r="Q14" i="20"/>
  <c r="P14" i="20"/>
  <c r="O14" i="20"/>
  <c r="N14" i="20"/>
  <c r="M14" i="20"/>
  <c r="L14" i="20"/>
  <c r="H14" i="20"/>
  <c r="G14" i="20"/>
  <c r="F14" i="20"/>
  <c r="E14" i="20"/>
  <c r="D14" i="20"/>
  <c r="K13" i="20"/>
  <c r="K14" i="20"/>
  <c r="J13" i="20"/>
  <c r="J14" i="20"/>
  <c r="I13" i="20"/>
  <c r="I14" i="20"/>
  <c r="S12" i="20"/>
  <c r="S45" i="20"/>
  <c r="R12" i="20"/>
  <c r="R45" i="20"/>
  <c r="Q12" i="20"/>
  <c r="Q45" i="20"/>
  <c r="P12" i="20"/>
  <c r="P45" i="20"/>
  <c r="O12" i="20"/>
  <c r="O45" i="20"/>
  <c r="N12" i="20"/>
  <c r="N45" i="20"/>
  <c r="M12" i="20"/>
  <c r="M45" i="20"/>
  <c r="L12" i="20"/>
  <c r="L45" i="20"/>
  <c r="H12" i="20"/>
  <c r="H45" i="20"/>
  <c r="G12" i="20"/>
  <c r="G45" i="20"/>
  <c r="F12" i="20"/>
  <c r="F45" i="20"/>
  <c r="E12" i="20"/>
  <c r="D12" i="20"/>
  <c r="K11" i="20"/>
  <c r="J11" i="20"/>
  <c r="J12" i="20"/>
  <c r="I11" i="20"/>
  <c r="I12" i="20"/>
  <c r="K10" i="20"/>
  <c r="K12" i="20"/>
  <c r="J10" i="20"/>
  <c r="I10" i="20"/>
  <c r="O159" i="18"/>
  <c r="M159" i="18"/>
  <c r="O158" i="18"/>
  <c r="M158" i="18"/>
  <c r="O157" i="18"/>
  <c r="M157" i="18"/>
  <c r="O156" i="18"/>
  <c r="M156" i="18"/>
  <c r="O155" i="18"/>
  <c r="M155" i="18"/>
  <c r="O154" i="18"/>
  <c r="M154" i="18"/>
  <c r="O153" i="18"/>
  <c r="M153" i="18"/>
  <c r="O152" i="18"/>
  <c r="M152" i="18"/>
  <c r="O151" i="18"/>
  <c r="M151" i="18"/>
  <c r="O150" i="18"/>
  <c r="M150" i="18"/>
  <c r="O149" i="18"/>
  <c r="M149" i="18"/>
  <c r="O148" i="18"/>
  <c r="M148" i="18"/>
  <c r="O147" i="18"/>
  <c r="M147" i="18"/>
  <c r="O146" i="18"/>
  <c r="M146" i="18"/>
  <c r="O145" i="18"/>
  <c r="M145" i="18"/>
  <c r="O144" i="18"/>
  <c r="M144" i="18"/>
  <c r="O143" i="18"/>
  <c r="M143" i="18"/>
  <c r="O142" i="18"/>
  <c r="M142" i="18"/>
  <c r="O141" i="18"/>
  <c r="M141" i="18"/>
  <c r="O140" i="18"/>
  <c r="M140" i="18"/>
  <c r="O139" i="18"/>
  <c r="M139" i="18"/>
  <c r="O138" i="18"/>
  <c r="M138" i="18"/>
  <c r="O137" i="18"/>
  <c r="M137" i="18"/>
  <c r="O136" i="18"/>
  <c r="M136" i="18"/>
  <c r="O135" i="18"/>
  <c r="M135" i="18"/>
  <c r="O134" i="18"/>
  <c r="M134" i="18"/>
  <c r="O133" i="18"/>
  <c r="M133" i="18"/>
  <c r="O132" i="18"/>
  <c r="M132" i="18"/>
  <c r="O131" i="18"/>
  <c r="M131" i="18"/>
  <c r="O130" i="18"/>
  <c r="M130" i="18"/>
  <c r="O129" i="18"/>
  <c r="M129" i="18"/>
  <c r="O128" i="18"/>
  <c r="M128" i="18"/>
  <c r="O127" i="18"/>
  <c r="M127" i="18"/>
  <c r="O126" i="18"/>
  <c r="M126" i="18"/>
  <c r="O125" i="18"/>
  <c r="M125" i="18"/>
  <c r="O124" i="18"/>
  <c r="M124" i="18"/>
  <c r="O123" i="18"/>
  <c r="M123" i="18"/>
  <c r="O122" i="18"/>
  <c r="M122" i="18"/>
  <c r="O121" i="18"/>
  <c r="M121" i="18"/>
  <c r="O120" i="18"/>
  <c r="M120" i="18"/>
  <c r="O119" i="18"/>
  <c r="M119" i="18"/>
  <c r="O118" i="18"/>
  <c r="M118" i="18"/>
  <c r="O117" i="18"/>
  <c r="M117" i="18"/>
  <c r="O116" i="18"/>
  <c r="M116" i="18"/>
  <c r="O115" i="18"/>
  <c r="M115" i="18"/>
  <c r="O114" i="18"/>
  <c r="M114" i="18"/>
  <c r="O113" i="18"/>
  <c r="M113" i="18"/>
  <c r="O112" i="18"/>
  <c r="M112" i="18"/>
  <c r="O111" i="18"/>
  <c r="M111" i="18"/>
  <c r="O110" i="18"/>
  <c r="M110" i="18"/>
  <c r="O109" i="18"/>
  <c r="M109" i="18"/>
  <c r="O108" i="18"/>
  <c r="M108" i="18"/>
  <c r="O107" i="18"/>
  <c r="M107" i="18"/>
  <c r="O106" i="18"/>
  <c r="M106" i="18"/>
  <c r="O105" i="18"/>
  <c r="M105" i="18"/>
  <c r="O104" i="18"/>
  <c r="M104" i="18"/>
  <c r="O103" i="18"/>
  <c r="M103" i="18"/>
  <c r="O102" i="18"/>
  <c r="M102" i="18"/>
  <c r="O101" i="18"/>
  <c r="M101" i="18"/>
  <c r="O100" i="18"/>
  <c r="M100" i="18"/>
  <c r="O99" i="18"/>
  <c r="M99" i="18"/>
  <c r="O98" i="18"/>
  <c r="M98" i="18"/>
  <c r="O97" i="18"/>
  <c r="M97" i="18"/>
  <c r="O96" i="18"/>
  <c r="M96" i="18"/>
  <c r="O95" i="18"/>
  <c r="M95" i="18"/>
  <c r="O94" i="18"/>
  <c r="M94" i="18"/>
  <c r="O93" i="18"/>
  <c r="M93" i="18"/>
  <c r="O92" i="18"/>
  <c r="M92" i="18"/>
  <c r="O91" i="18"/>
  <c r="M91" i="18"/>
  <c r="O90" i="18"/>
  <c r="M90" i="18"/>
  <c r="O89" i="18"/>
  <c r="M89" i="18"/>
  <c r="O88" i="18"/>
  <c r="M88" i="18"/>
  <c r="O87" i="18"/>
  <c r="M87" i="18"/>
  <c r="O86" i="18"/>
  <c r="M86" i="18"/>
  <c r="O85" i="18"/>
  <c r="M85" i="18"/>
  <c r="O84" i="18"/>
  <c r="M84" i="18"/>
  <c r="O83" i="18"/>
  <c r="M83" i="18"/>
  <c r="O82" i="18"/>
  <c r="M82" i="18"/>
  <c r="O81" i="18"/>
  <c r="M81" i="18"/>
  <c r="O80" i="18"/>
  <c r="M80" i="18"/>
  <c r="O79" i="18"/>
  <c r="M79" i="18"/>
  <c r="O78" i="18"/>
  <c r="M78" i="18"/>
  <c r="O77" i="18"/>
  <c r="M77" i="18"/>
  <c r="O76" i="18"/>
  <c r="M76" i="18"/>
  <c r="O75" i="18"/>
  <c r="M75" i="18"/>
  <c r="O74" i="18"/>
  <c r="M74" i="18"/>
  <c r="O73" i="18"/>
  <c r="M73" i="18"/>
  <c r="O72" i="18"/>
  <c r="M72" i="18"/>
  <c r="O71" i="18"/>
  <c r="M71" i="18"/>
  <c r="O70" i="18"/>
  <c r="M70" i="18"/>
  <c r="O69" i="18"/>
  <c r="M69" i="18"/>
  <c r="O68" i="18"/>
  <c r="M68" i="18"/>
  <c r="O67" i="18"/>
  <c r="M67" i="18"/>
  <c r="O66" i="18"/>
  <c r="M66" i="18"/>
  <c r="O65" i="18"/>
  <c r="M65" i="18"/>
  <c r="O64" i="18"/>
  <c r="M64" i="18"/>
  <c r="O63" i="18"/>
  <c r="M63" i="18"/>
  <c r="O62" i="18"/>
  <c r="M62" i="18"/>
  <c r="O61" i="18"/>
  <c r="M61" i="18"/>
  <c r="O60" i="18"/>
  <c r="M60" i="18"/>
  <c r="O59" i="18"/>
  <c r="M59" i="18"/>
  <c r="O58" i="18"/>
  <c r="M58" i="18"/>
  <c r="O57" i="18"/>
  <c r="M57" i="18"/>
  <c r="O56" i="18"/>
  <c r="M56" i="18"/>
  <c r="O55" i="18"/>
  <c r="M55" i="18"/>
  <c r="O54" i="18"/>
  <c r="M54" i="18"/>
  <c r="O53" i="18"/>
  <c r="M53" i="18"/>
  <c r="O52" i="18"/>
  <c r="M52" i="18"/>
  <c r="O51" i="18"/>
  <c r="M51" i="18"/>
  <c r="O50" i="18"/>
  <c r="M50" i="18"/>
  <c r="O49" i="18"/>
  <c r="M49" i="18"/>
  <c r="O48" i="18"/>
  <c r="M48" i="18"/>
  <c r="O47" i="18"/>
  <c r="M47" i="18"/>
  <c r="O46" i="18"/>
  <c r="M46" i="18"/>
  <c r="O45" i="18"/>
  <c r="M45" i="18"/>
  <c r="O44" i="18"/>
  <c r="M44" i="18"/>
  <c r="O43" i="18"/>
  <c r="M43" i="18"/>
  <c r="O42" i="18"/>
  <c r="M42" i="18"/>
  <c r="O41" i="18"/>
  <c r="M41" i="18"/>
  <c r="O40" i="18"/>
  <c r="M40" i="18"/>
  <c r="O39" i="18"/>
  <c r="M39" i="18"/>
  <c r="O38" i="18"/>
  <c r="M38" i="18"/>
  <c r="O37" i="18"/>
  <c r="M37" i="18"/>
  <c r="O36" i="18"/>
  <c r="M36" i="18"/>
  <c r="O35" i="18"/>
  <c r="M35" i="18"/>
  <c r="O34" i="18"/>
  <c r="M34" i="18"/>
  <c r="O33" i="18"/>
  <c r="M33" i="18"/>
  <c r="O32" i="18"/>
  <c r="M32" i="18"/>
  <c r="O31" i="18"/>
  <c r="M31" i="18"/>
  <c r="O30" i="18"/>
  <c r="M30" i="18"/>
  <c r="O29" i="18"/>
  <c r="M29" i="18"/>
  <c r="O28" i="18"/>
  <c r="M28" i="18"/>
  <c r="O27" i="18"/>
  <c r="M27" i="18"/>
  <c r="O26" i="18"/>
  <c r="M26" i="18"/>
  <c r="O25" i="18"/>
  <c r="M25" i="18"/>
  <c r="O24" i="18"/>
  <c r="M24" i="18"/>
  <c r="O23" i="18"/>
  <c r="M23" i="18"/>
  <c r="O22" i="18"/>
  <c r="M22" i="18"/>
  <c r="O21" i="18"/>
  <c r="M21" i="18"/>
  <c r="O20" i="18"/>
  <c r="M20" i="18"/>
  <c r="O19" i="18"/>
  <c r="M19" i="18"/>
  <c r="O18" i="18"/>
  <c r="M18" i="18"/>
  <c r="O17" i="18"/>
  <c r="M17" i="18"/>
  <c r="O16" i="18"/>
  <c r="M16" i="18"/>
  <c r="O15" i="18"/>
  <c r="M15" i="18"/>
  <c r="O14" i="18"/>
  <c r="M14" i="18"/>
  <c r="O13" i="18"/>
  <c r="M13" i="18"/>
  <c r="O12" i="18"/>
  <c r="M12" i="18"/>
  <c r="O11" i="18"/>
  <c r="M11" i="18"/>
  <c r="O10" i="18"/>
  <c r="M10" i="18"/>
  <c r="O9" i="18"/>
  <c r="M9" i="18"/>
  <c r="S35" i="14"/>
  <c r="S36" i="14"/>
  <c r="O35" i="14"/>
  <c r="O36" i="14"/>
  <c r="S11" i="14"/>
  <c r="O11" i="14"/>
  <c r="R35" i="14"/>
  <c r="Q35" i="14"/>
  <c r="P35" i="14"/>
  <c r="R11" i="14"/>
  <c r="Q11" i="14"/>
  <c r="P11" i="14"/>
  <c r="P36" i="14"/>
  <c r="N35" i="14"/>
  <c r="N36" i="14"/>
  <c r="M35" i="14"/>
  <c r="L35" i="14"/>
  <c r="M11" i="14"/>
  <c r="L11" i="14"/>
  <c r="N11" i="14"/>
  <c r="H35" i="14"/>
  <c r="G35" i="14"/>
  <c r="F35" i="14"/>
  <c r="E35" i="14"/>
  <c r="D35" i="14"/>
  <c r="K34" i="14"/>
  <c r="J34" i="14"/>
  <c r="I34" i="14"/>
  <c r="K33" i="14"/>
  <c r="J33" i="14"/>
  <c r="I33" i="14"/>
  <c r="K32" i="14"/>
  <c r="J32" i="14"/>
  <c r="I32" i="14"/>
  <c r="K31" i="14"/>
  <c r="J31" i="14"/>
  <c r="I31" i="14"/>
  <c r="K30" i="14"/>
  <c r="J30" i="14"/>
  <c r="I30" i="14"/>
  <c r="K29" i="14"/>
  <c r="J29" i="14"/>
  <c r="I29" i="14"/>
  <c r="K28" i="14"/>
  <c r="J28" i="14"/>
  <c r="I28" i="14"/>
  <c r="K27" i="14"/>
  <c r="J27" i="14"/>
  <c r="I27" i="14"/>
  <c r="K26" i="14"/>
  <c r="J26" i="14"/>
  <c r="I26" i="14"/>
  <c r="K25" i="14"/>
  <c r="J25" i="14"/>
  <c r="I25" i="14"/>
  <c r="K24" i="14"/>
  <c r="J24" i="14"/>
  <c r="I24" i="14"/>
  <c r="K23" i="14"/>
  <c r="J23" i="14"/>
  <c r="I23" i="14"/>
  <c r="K22" i="14"/>
  <c r="J22" i="14"/>
  <c r="I22" i="14"/>
  <c r="K21" i="14"/>
  <c r="J21" i="14"/>
  <c r="I21" i="14"/>
  <c r="K20" i="14"/>
  <c r="J20" i="14"/>
  <c r="I20" i="14"/>
  <c r="K19" i="14"/>
  <c r="J19" i="14"/>
  <c r="I19" i="14"/>
  <c r="K18" i="14"/>
  <c r="J18" i="14"/>
  <c r="I18" i="14"/>
  <c r="K17" i="14"/>
  <c r="J17" i="14"/>
  <c r="I17" i="14"/>
  <c r="K16" i="14"/>
  <c r="J16" i="14"/>
  <c r="I16" i="14"/>
  <c r="K15" i="14"/>
  <c r="J15" i="14"/>
  <c r="I15" i="14"/>
  <c r="K14" i="14"/>
  <c r="J14" i="14"/>
  <c r="I14" i="14"/>
  <c r="K13" i="14"/>
  <c r="J13" i="14"/>
  <c r="I13" i="14"/>
  <c r="K12" i="14"/>
  <c r="J12" i="14"/>
  <c r="J35" i="14"/>
  <c r="I12" i="14"/>
  <c r="K11" i="14"/>
  <c r="H11" i="14"/>
  <c r="G11" i="14"/>
  <c r="G36" i="14"/>
  <c r="F11" i="14"/>
  <c r="E11" i="14"/>
  <c r="E36" i="14"/>
  <c r="D11" i="14"/>
  <c r="D36" i="14"/>
  <c r="C11" i="14"/>
  <c r="K10" i="14"/>
  <c r="J10" i="14"/>
  <c r="J11" i="14"/>
  <c r="J36" i="14"/>
  <c r="I10" i="14"/>
  <c r="I11" i="14"/>
  <c r="H36" i="14"/>
  <c r="K35" i="14"/>
  <c r="K36" i="14"/>
  <c r="F36" i="14"/>
  <c r="I35" i="14"/>
  <c r="I36" i="14"/>
  <c r="R36" i="14"/>
  <c r="Q36" i="14"/>
  <c r="M36" i="14"/>
  <c r="L36" i="14"/>
  <c r="I45" i="23"/>
  <c r="H45" i="23"/>
  <c r="D45" i="20"/>
  <c r="E35" i="20"/>
  <c r="I32" i="20"/>
  <c r="I35" i="20"/>
  <c r="I45" i="20"/>
  <c r="E33" i="20"/>
  <c r="I36" i="20"/>
  <c r="I44" i="20"/>
  <c r="E37" i="20"/>
  <c r="J39" i="20"/>
  <c r="I40" i="20"/>
  <c r="E41" i="20"/>
  <c r="J43" i="20"/>
  <c r="J32" i="20"/>
  <c r="J35" i="20"/>
  <c r="J36" i="20"/>
  <c r="K39" i="20"/>
  <c r="J40" i="20"/>
  <c r="K43" i="20"/>
  <c r="K32" i="20"/>
  <c r="K35" i="20"/>
  <c r="D35" i="20"/>
  <c r="K36" i="20"/>
  <c r="E39" i="20"/>
  <c r="K40" i="20"/>
  <c r="E43" i="20"/>
  <c r="E36" i="20"/>
  <c r="J45" i="20"/>
  <c r="E44" i="20"/>
  <c r="E45" i="20"/>
  <c r="J44" i="20"/>
  <c r="K44" i="20"/>
  <c r="K45" i="20"/>
  <c r="H39" i="25"/>
  <c r="H30" i="25"/>
  <c r="H21" i="25"/>
  <c r="H17" i="25"/>
</calcChain>
</file>

<file path=xl/comments1.xml><?xml version="1.0" encoding="utf-8"?>
<comments xmlns="http://schemas.openxmlformats.org/spreadsheetml/2006/main">
  <authors>
    <author>Tho</author>
  </authors>
  <commentList>
    <comment ref="G7" authorId="0">
      <text>
        <r>
          <rPr>
            <sz val="12"/>
            <color indexed="81"/>
            <rFont val="Tahoma"/>
            <family val="2"/>
          </rPr>
          <t>Điểm thi lại: Tô đậm</t>
        </r>
      </text>
    </comment>
  </commentList>
</comments>
</file>

<file path=xl/comments2.xml><?xml version="1.0" encoding="utf-8"?>
<comments xmlns="http://schemas.openxmlformats.org/spreadsheetml/2006/main">
  <authors>
    <author>Tho</author>
  </authors>
  <commentList>
    <comment ref="G8" authorId="0">
      <text>
        <r>
          <rPr>
            <sz val="9"/>
            <color indexed="81"/>
            <rFont val="Tahoma"/>
            <family val="2"/>
          </rPr>
          <t xml:space="preserve">ĐIỂM TÔ ĐẬM LÀ THI LẠI
</t>
        </r>
      </text>
    </comment>
    <comment ref="D15" authorId="0">
      <text>
        <r>
          <rPr>
            <b/>
            <sz val="9"/>
            <color indexed="81"/>
            <rFont val="Tahoma"/>
            <family val="2"/>
          </rPr>
          <t>Chuyển điểm thi TNVH từ lớp 16TCT-ô1</t>
        </r>
      </text>
    </comment>
    <comment ref="G24" authorId="0">
      <text>
        <r>
          <rPr>
            <sz val="9"/>
            <color indexed="81"/>
            <rFont val="Tahoma"/>
            <family val="2"/>
          </rPr>
          <t xml:space="preserve">ĐIỂM THI THPT QG
</t>
        </r>
      </text>
    </comment>
    <comment ref="G29" authorId="0">
      <text>
        <r>
          <rPr>
            <sz val="9"/>
            <color indexed="81"/>
            <rFont val="Tahoma"/>
            <family val="2"/>
          </rPr>
          <t xml:space="preserve">ĐIỂM THI THPT QG
</t>
        </r>
      </text>
    </comment>
    <comment ref="I36" authorId="0">
      <text>
        <r>
          <rPr>
            <sz val="9"/>
            <color indexed="81"/>
            <rFont val="Tahoma"/>
            <family val="2"/>
          </rPr>
          <t xml:space="preserve">điểm thi thpt QG
</t>
        </r>
      </text>
    </comment>
    <comment ref="H46" authorId="0">
      <text>
        <r>
          <rPr>
            <b/>
            <sz val="9"/>
            <color indexed="81"/>
            <rFont val="Tahoma"/>
            <family val="2"/>
          </rPr>
          <t>11/2018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11/2018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</rPr>
          <t>3/2019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</rPr>
          <t>3/2019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8" authorId="0">
      <text>
        <r>
          <rPr>
            <b/>
            <sz val="9"/>
            <color indexed="81"/>
            <rFont val="Tahoma"/>
            <family val="2"/>
          </rPr>
          <t>11/2018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8" authorId="0">
      <text>
        <r>
          <rPr>
            <b/>
            <sz val="9"/>
            <color indexed="81"/>
            <rFont val="Tahoma"/>
            <family val="2"/>
          </rPr>
          <t>11/2018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</rPr>
          <t>11/2018</t>
        </r>
      </text>
    </comment>
    <comment ref="I49" authorId="0">
      <text>
        <r>
          <rPr>
            <b/>
            <sz val="9"/>
            <color indexed="81"/>
            <rFont val="Tahoma"/>
            <family val="2"/>
          </rPr>
          <t>11/2018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</rPr>
          <t>11/2018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</rPr>
          <t>11/2018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9" authorId="0">
      <text>
        <r>
          <rPr>
            <b/>
            <sz val="9"/>
            <color indexed="81"/>
            <rFont val="Tahoma"/>
            <family val="2"/>
          </rPr>
          <t>11/2018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9" authorId="0">
      <text>
        <r>
          <rPr>
            <b/>
            <sz val="9"/>
            <color indexed="81"/>
            <rFont val="Tahoma"/>
            <family val="2"/>
          </rPr>
          <t>11/2018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0" authorId="0">
      <text>
        <r>
          <rPr>
            <b/>
            <sz val="9"/>
            <color indexed="81"/>
            <rFont val="Tahoma"/>
            <family val="2"/>
          </rPr>
          <t>11/2018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0" authorId="0">
      <text>
        <r>
          <rPr>
            <b/>
            <sz val="9"/>
            <color indexed="81"/>
            <rFont val="Tahoma"/>
            <family val="2"/>
          </rPr>
          <t>11/2018</t>
        </r>
      </text>
    </comment>
    <comment ref="H61" authorId="0">
      <text>
        <r>
          <rPr>
            <b/>
            <sz val="9"/>
            <color indexed="81"/>
            <rFont val="Tahoma"/>
            <family val="2"/>
          </rPr>
          <t>NH 17-18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1" authorId="0">
      <text>
        <r>
          <rPr>
            <b/>
            <sz val="9"/>
            <color indexed="81"/>
            <rFont val="Tahoma"/>
            <family val="2"/>
          </rPr>
          <t>NH 17-18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2" authorId="0">
      <text>
        <r>
          <rPr>
            <b/>
            <sz val="9"/>
            <color indexed="81"/>
            <rFont val="Tahoma"/>
            <family val="2"/>
          </rPr>
          <t>nh 17-18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Tho</author>
  </authors>
  <commentList>
    <comment ref="H140" authorId="0">
      <text>
        <r>
          <rPr>
            <b/>
            <sz val="9"/>
            <color indexed="81"/>
            <rFont val="Tahoma"/>
            <family val="2"/>
          </rPr>
          <t>thang 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0" authorId="0">
      <text>
        <r>
          <rPr>
            <b/>
            <sz val="9"/>
            <color indexed="81"/>
            <rFont val="Tahoma"/>
            <family val="2"/>
          </rPr>
          <t>thang 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1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1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2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2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3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3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4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4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5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5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6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7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7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8" authorId="0">
      <text>
        <r>
          <rPr>
            <b/>
            <sz val="9"/>
            <color indexed="81"/>
            <rFont val="Tahoma"/>
            <family val="2"/>
          </rPr>
          <t>6/2018</t>
        </r>
      </text>
    </comment>
    <comment ref="J148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9" authorId="0">
      <text>
        <r>
          <rPr>
            <b/>
            <sz val="9"/>
            <color indexed="81"/>
            <rFont val="Tahoma"/>
            <family val="2"/>
          </rPr>
          <t>NH 16-17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9" authorId="0">
      <text>
        <r>
          <rPr>
            <b/>
            <sz val="9"/>
            <color indexed="81"/>
            <rFont val="Tahoma"/>
            <family val="2"/>
          </rPr>
          <t>NH 16-17</t>
        </r>
      </text>
    </comment>
  </commentList>
</comments>
</file>

<file path=xl/comments4.xml><?xml version="1.0" encoding="utf-8"?>
<comments xmlns="http://schemas.openxmlformats.org/spreadsheetml/2006/main">
  <authors>
    <author>Tho</author>
    <author>Windows User</author>
  </authors>
  <commentList>
    <comment ref="G8" authorId="0">
      <text>
        <r>
          <rPr>
            <sz val="9"/>
            <color indexed="81"/>
            <rFont val="Tahoma"/>
            <family val="2"/>
          </rPr>
          <t xml:space="preserve">ĐIỂM TÔ ĐẬM LÀ THI LẠI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thang 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6/2018</t>
        </r>
      </text>
    </comment>
    <comment ref="G28" authorId="1">
      <text>
        <r>
          <rPr>
            <b/>
            <sz val="9"/>
            <color indexed="81"/>
            <rFont val="Tahoma"/>
            <family val="2"/>
          </rPr>
          <t>CHUYỂN ĐIỂM THI TN 8/2017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8" authorId="1">
      <text>
        <r>
          <rPr>
            <b/>
            <sz val="9"/>
            <color indexed="81"/>
            <rFont val="Tahoma"/>
            <family val="2"/>
          </rPr>
          <t xml:space="preserve">CHUYỂN ĐIỂM THI TN 8/2017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6/2018</t>
        </r>
      </text>
    </comment>
    <comment ref="I29" authorId="0">
      <text>
        <r>
          <rPr>
            <b/>
            <sz val="9"/>
            <color indexed="81"/>
            <rFont val="Tahoma"/>
            <family val="2"/>
          </rPr>
          <t>6/2018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<sst xmlns="http://schemas.openxmlformats.org/spreadsheetml/2006/main" count="2923" uniqueCount="1358">
  <si>
    <t>STT</t>
  </si>
  <si>
    <t>18004960</t>
  </si>
  <si>
    <t>18002888</t>
  </si>
  <si>
    <t>18004141</t>
  </si>
  <si>
    <t>18004085</t>
  </si>
  <si>
    <t>18005191</t>
  </si>
  <si>
    <t>18002173</t>
  </si>
  <si>
    <t>18005214</t>
  </si>
  <si>
    <t>18000746</t>
  </si>
  <si>
    <t>18004006</t>
  </si>
  <si>
    <t>18004799</t>
  </si>
  <si>
    <t>18000793</t>
  </si>
  <si>
    <t>18003591</t>
  </si>
  <si>
    <t>18004483</t>
  </si>
  <si>
    <t>18003477</t>
  </si>
  <si>
    <t>18004863</t>
  </si>
  <si>
    <t>18003156</t>
  </si>
  <si>
    <t>18001537</t>
  </si>
  <si>
    <t>18005180</t>
  </si>
  <si>
    <t>18003794</t>
  </si>
  <si>
    <t>18002016</t>
  </si>
  <si>
    <t>18004110</t>
  </si>
  <si>
    <t>18002238</t>
  </si>
  <si>
    <t>Phan Nguyễn Trường</t>
  </si>
  <si>
    <t>Đỗ Quốc</t>
  </si>
  <si>
    <t>Nguyễn Văn</t>
  </si>
  <si>
    <t>Nguyễn Tăng</t>
  </si>
  <si>
    <t>Hà Tiến</t>
  </si>
  <si>
    <t>Lê Thị Thanh</t>
  </si>
  <si>
    <t>Đoàn Trịnh</t>
  </si>
  <si>
    <t>Hồ Văn Châu</t>
  </si>
  <si>
    <t>Nguyễn Lưu Trường</t>
  </si>
  <si>
    <t>Nguyễn Thanh</t>
  </si>
  <si>
    <t>Nguyễn Thành</t>
  </si>
  <si>
    <t>Trần Lê Thanh</t>
  </si>
  <si>
    <t>Trịnh Phạm Quang</t>
  </si>
  <si>
    <t>Nguyễn Minh</t>
  </si>
  <si>
    <t>Đỗ Trọng</t>
  </si>
  <si>
    <t>Huỳnh Dương Gia</t>
  </si>
  <si>
    <t>Trần Văn</t>
  </si>
  <si>
    <t>Dương Tiến</t>
  </si>
  <si>
    <t>Phạm Duy</t>
  </si>
  <si>
    <t>Phạm Văn</t>
  </si>
  <si>
    <t>Lê Minh</t>
  </si>
  <si>
    <t>Nguyễn Huấn</t>
  </si>
  <si>
    <t>Bùi Phi</t>
  </si>
  <si>
    <t>Nguyễn Hoàng</t>
  </si>
  <si>
    <t>Nguyễn Quảng</t>
  </si>
  <si>
    <t>Châu Văn</t>
  </si>
  <si>
    <t>Nguyễn Hồng</t>
  </si>
  <si>
    <t>Trần Đức</t>
  </si>
  <si>
    <t>Võ Thành</t>
  </si>
  <si>
    <t>Lê Nguyễn Hồng</t>
  </si>
  <si>
    <t>Ung Minh</t>
  </si>
  <si>
    <t>Lê</t>
  </si>
  <si>
    <t>Lê Nhật</t>
  </si>
  <si>
    <t>Nguyễn Cao</t>
  </si>
  <si>
    <t>Trương Quang</t>
  </si>
  <si>
    <t>Huỳnh Thiên</t>
  </si>
  <si>
    <t>Lê Ngọc Kim</t>
  </si>
  <si>
    <t>Nguyễn Ngọc</t>
  </si>
  <si>
    <t>Phạm Minh</t>
  </si>
  <si>
    <t>Nguyễn Anh</t>
  </si>
  <si>
    <t>Cao Quốc</t>
  </si>
  <si>
    <t>Phạm Trường</t>
  </si>
  <si>
    <t>An</t>
  </si>
  <si>
    <t>Bảo</t>
  </si>
  <si>
    <t>Công</t>
  </si>
  <si>
    <t>Đạt</t>
  </si>
  <si>
    <t>Diệu</t>
  </si>
  <si>
    <t>Duy</t>
  </si>
  <si>
    <t>Dỹ</t>
  </si>
  <si>
    <t>Giang</t>
  </si>
  <si>
    <t>Hải</t>
  </si>
  <si>
    <t>Hào</t>
  </si>
  <si>
    <t>Hiếu</t>
  </si>
  <si>
    <t>Huy</t>
  </si>
  <si>
    <t>Khẩn</t>
  </si>
  <si>
    <t>Khang</t>
  </si>
  <si>
    <t>Khánh</t>
  </si>
  <si>
    <t>Khoa</t>
  </si>
  <si>
    <t>Kiệt</t>
  </si>
  <si>
    <t>Long</t>
  </si>
  <si>
    <t>Mãn</t>
  </si>
  <si>
    <t>Miên</t>
  </si>
  <si>
    <t>Minh</t>
  </si>
  <si>
    <t>Nhân</t>
  </si>
  <si>
    <t>Nhật</t>
  </si>
  <si>
    <t>Quốc</t>
  </si>
  <si>
    <t>Tâm</t>
  </si>
  <si>
    <t>Tân</t>
  </si>
  <si>
    <t>Thái</t>
  </si>
  <si>
    <t>Thắng</t>
  </si>
  <si>
    <t>Thanh</t>
  </si>
  <si>
    <t>Thành</t>
  </si>
  <si>
    <t>Thìn</t>
  </si>
  <si>
    <t>Trung</t>
  </si>
  <si>
    <t>Trường</t>
  </si>
  <si>
    <t>Tuấn</t>
  </si>
  <si>
    <t>Văn</t>
  </si>
  <si>
    <t>Việt</t>
  </si>
  <si>
    <t>Vũ</t>
  </si>
  <si>
    <t>11/03/1996</t>
  </si>
  <si>
    <t>19/07/1997</t>
  </si>
  <si>
    <t>17/05/1999</t>
  </si>
  <si>
    <t>06/10/1997</t>
  </si>
  <si>
    <t>10/04/2000</t>
  </si>
  <si>
    <t>09/03/2000</t>
  </si>
  <si>
    <t>24/01/2000</t>
  </si>
  <si>
    <t>29/06/1997</t>
  </si>
  <si>
    <t>25/03/1997</t>
  </si>
  <si>
    <t>10/05/2000</t>
  </si>
  <si>
    <t>05/12/2000</t>
  </si>
  <si>
    <t>14/02/2000</t>
  </si>
  <si>
    <t>12/12/2000</t>
  </si>
  <si>
    <t>28/06/1996</t>
  </si>
  <si>
    <t>24/08/2000</t>
  </si>
  <si>
    <t>01/07/1999</t>
  </si>
  <si>
    <t>13/02/2000</t>
  </si>
  <si>
    <t>23/09/2000</t>
  </si>
  <si>
    <t>15/07/2000</t>
  </si>
  <si>
    <t>19/08/2000</t>
  </si>
  <si>
    <t>07/09/2000</t>
  </si>
  <si>
    <t>27/03/2000</t>
  </si>
  <si>
    <t>30/04/2000</t>
  </si>
  <si>
    <t>11/06/2000</t>
  </si>
  <si>
    <t>20/02/2000</t>
  </si>
  <si>
    <t>09/12/2000</t>
  </si>
  <si>
    <t>30/01/2000</t>
  </si>
  <si>
    <t>28/12/1998</t>
  </si>
  <si>
    <t>08/03/1996</t>
  </si>
  <si>
    <t>25/10/1999</t>
  </si>
  <si>
    <t>29/03/2000</t>
  </si>
  <si>
    <t>03/11/2000</t>
  </si>
  <si>
    <t>05/10/1995</t>
  </si>
  <si>
    <t>05/11/1999</t>
  </si>
  <si>
    <t>18/08/2000</t>
  </si>
  <si>
    <t>17/09/1999</t>
  </si>
  <si>
    <t>22/02/2000</t>
  </si>
  <si>
    <t>17/07/2000</t>
  </si>
  <si>
    <t>17/06/2000</t>
  </si>
  <si>
    <t>27/11/1997</t>
  </si>
  <si>
    <t>01/01/1984</t>
  </si>
  <si>
    <t>29/06/2000</t>
  </si>
  <si>
    <t>23/05/1999</t>
  </si>
  <si>
    <t>21/08/2000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</si>
  <si>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</si>
  <si>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</si>
  <si>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</si>
  <si>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</si>
  <si>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</si>
  <si>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Phạm Hoàng</t>
  </si>
  <si>
    <t>Lắm</t>
  </si>
  <si>
    <t>Ngô Minh</t>
  </si>
  <si>
    <t>Lợi</t>
  </si>
  <si>
    <t>Nguyễn Trần Thanh</t>
  </si>
  <si>
    <t>Tú</t>
  </si>
  <si>
    <t>8.50</t>
  </si>
  <si>
    <t>GHI CHÚ</t>
  </si>
  <si>
    <t>18T2-CNÔ1</t>
  </si>
  <si>
    <t>PHÓ TRƯỞNG PHÒNG TUYỂN SINH - ĐÀO TẠO</t>
  </si>
  <si>
    <t>Nguyễn Thị Nhuận</t>
  </si>
  <si>
    <t>Toán</t>
  </si>
  <si>
    <t>Lý</t>
  </si>
  <si>
    <t>Hóa</t>
  </si>
  <si>
    <t>15TC-Đ</t>
  </si>
  <si>
    <t>16TCT-Đ</t>
  </si>
  <si>
    <t>15TCT-Ô</t>
  </si>
  <si>
    <t>16TCT-Ô1</t>
  </si>
  <si>
    <t>16TCT-Ô2</t>
  </si>
  <si>
    <t>16TCT-QTM</t>
  </si>
  <si>
    <t>15TCN-ĐT</t>
  </si>
  <si>
    <t>15TCN-Đ</t>
  </si>
  <si>
    <t>Sơn</t>
  </si>
  <si>
    <t>15TCN-Ô1</t>
  </si>
  <si>
    <t>15TCN-QTM1</t>
  </si>
  <si>
    <t>15TCN-MTT</t>
  </si>
  <si>
    <t>LỚP</t>
  </si>
  <si>
    <t>Sĩ số
theo
DS lớp</t>
  </si>
  <si>
    <t>Số lượng
đủ ĐKDT</t>
  </si>
  <si>
    <t>Số lượng
không đủ ĐKDT</t>
  </si>
  <si>
    <t>Khóa cũ thi lại</t>
  </si>
  <si>
    <t>Tổng số 
Học sinh
dự thi</t>
  </si>
  <si>
    <t xml:space="preserve">TỔNG </t>
  </si>
  <si>
    <t>15TCN-LĐL</t>
  </si>
  <si>
    <t>15TCN-KTD</t>
  </si>
  <si>
    <t xml:space="preserve">TỔNG CỘNG </t>
  </si>
  <si>
    <t>16000170</t>
  </si>
  <si>
    <t>Lê Thanh</t>
  </si>
  <si>
    <t>Hòa</t>
  </si>
  <si>
    <t>15/06/2000</t>
  </si>
  <si>
    <t>16TCN-Ô1</t>
  </si>
  <si>
    <t>Nguyễn Dương Thế</t>
  </si>
  <si>
    <t>23/02/2000</t>
  </si>
  <si>
    <t>16TCN-ĐT</t>
  </si>
  <si>
    <t>15001011</t>
  </si>
  <si>
    <t>21/10/1999</t>
  </si>
  <si>
    <t>15000011</t>
  </si>
  <si>
    <t>Phương Bỉnh</t>
  </si>
  <si>
    <t>Quân</t>
  </si>
  <si>
    <t>12/3/2000</t>
  </si>
  <si>
    <t>16000738</t>
  </si>
  <si>
    <t>19/04/1998</t>
  </si>
  <si>
    <t>16000737</t>
  </si>
  <si>
    <t>10/09/1998</t>
  </si>
  <si>
    <t>15002989</t>
  </si>
  <si>
    <t>Nguyễn Đình</t>
  </si>
  <si>
    <t>Mạnh</t>
  </si>
  <si>
    <t>22/05/2000</t>
  </si>
  <si>
    <t>15000369</t>
  </si>
  <si>
    <t>Lê Ngọc</t>
  </si>
  <si>
    <t>Trân</t>
  </si>
  <si>
    <t>15000717</t>
  </si>
  <si>
    <t>26/04/1997</t>
  </si>
  <si>
    <t>16002938</t>
  </si>
  <si>
    <t>Lầu Quay</t>
  </si>
  <si>
    <t>Kin</t>
  </si>
  <si>
    <t>11/01/2000</t>
  </si>
  <si>
    <t>16TCN-QTM1</t>
  </si>
  <si>
    <t>16000380</t>
  </si>
  <si>
    <t>Khải</t>
  </si>
  <si>
    <t>21/11/1999</t>
  </si>
  <si>
    <t>16TC-Ô1</t>
  </si>
  <si>
    <t>15000295</t>
  </si>
  <si>
    <t>Trần Thị Thảo</t>
  </si>
  <si>
    <t>Sương</t>
  </si>
  <si>
    <t>10/5/2000</t>
  </si>
  <si>
    <t>16000014</t>
  </si>
  <si>
    <t>Võ Văn Huỳnh</t>
  </si>
  <si>
    <t>21/07/2001</t>
  </si>
  <si>
    <t>16000486</t>
  </si>
  <si>
    <t>Thân Trọng Quốc</t>
  </si>
  <si>
    <t>13/12/2001</t>
  </si>
  <si>
    <t>15000102</t>
  </si>
  <si>
    <t>Phùng Long</t>
  </si>
  <si>
    <t>Ẩn</t>
  </si>
  <si>
    <t>09/11/2000</t>
  </si>
  <si>
    <t>16000606</t>
  </si>
  <si>
    <t>Huỳnh Trần Trường</t>
  </si>
  <si>
    <t>25/11/2001</t>
  </si>
  <si>
    <t>16000301</t>
  </si>
  <si>
    <t>Trương Văn</t>
  </si>
  <si>
    <t>Nhựt</t>
  </si>
  <si>
    <t>10/12/2001</t>
  </si>
  <si>
    <t>16TCN-Đ</t>
  </si>
  <si>
    <t>16TCN-LĐL</t>
  </si>
  <si>
    <t>16TCN-KTD</t>
  </si>
  <si>
    <t>16TCN-MTT</t>
  </si>
  <si>
    <t>16001128</t>
  </si>
  <si>
    <t>Nguyễn Văn Ngọc</t>
  </si>
  <si>
    <t>Thiện</t>
  </si>
  <si>
    <t>03/05/2001</t>
  </si>
  <si>
    <t>16000333</t>
  </si>
  <si>
    <t>Tùng</t>
  </si>
  <si>
    <t>21/08/2001</t>
  </si>
  <si>
    <t>16003330</t>
  </si>
  <si>
    <t>Võ Hoàng</t>
  </si>
  <si>
    <t>Luân</t>
  </si>
  <si>
    <t>21/09/1995</t>
  </si>
  <si>
    <t>16000449</t>
  </si>
  <si>
    <t>28/08/2001</t>
  </si>
  <si>
    <t>16000556</t>
  </si>
  <si>
    <t>Trịnh Xuân</t>
  </si>
  <si>
    <t>Hùng</t>
  </si>
  <si>
    <t>21/08/1997</t>
  </si>
  <si>
    <t>15000211</t>
  </si>
  <si>
    <t>31/08/2000</t>
  </si>
  <si>
    <t>TỔNG</t>
  </si>
  <si>
    <t>17004655</t>
  </si>
  <si>
    <t>Nguyễn</t>
  </si>
  <si>
    <t>Hoàng</t>
  </si>
  <si>
    <t>01/06/1998</t>
  </si>
  <si>
    <t>17T2-QTM1</t>
  </si>
  <si>
    <t>16000063</t>
  </si>
  <si>
    <t>Đinh Hồng</t>
  </si>
  <si>
    <t>22/09/2001</t>
  </si>
  <si>
    <t>16TC-QTM</t>
  </si>
  <si>
    <t>15000022</t>
  </si>
  <si>
    <t>16000440</t>
  </si>
  <si>
    <t>16000040</t>
  </si>
  <si>
    <t>16000225</t>
  </si>
  <si>
    <t xml:space="preserve">            TRƯỜNG CAO ĐẲNG LÝ TỰ TRỌNG </t>
  </si>
  <si>
    <t xml:space="preserve">         THÀNH PHỐ HỒ CHÍ MINH </t>
  </si>
  <si>
    <t xml:space="preserve">TOÁN </t>
  </si>
  <si>
    <t>18000054</t>
  </si>
  <si>
    <t>18003193</t>
  </si>
  <si>
    <t>18000170</t>
  </si>
  <si>
    <t>18004948</t>
  </si>
  <si>
    <t>18005037</t>
  </si>
  <si>
    <t>V</t>
  </si>
  <si>
    <t>18004977</t>
  </si>
  <si>
    <t>18005118</t>
  </si>
  <si>
    <t>18004777</t>
  </si>
  <si>
    <t>18004345</t>
  </si>
  <si>
    <t>18005766</t>
  </si>
  <si>
    <t>18004203</t>
  </si>
  <si>
    <t>18003375</t>
  </si>
  <si>
    <t>18002998</t>
  </si>
  <si>
    <t>18004389</t>
  </si>
  <si>
    <t>18004996</t>
  </si>
  <si>
    <t>18001550</t>
  </si>
  <si>
    <t>18004493</t>
  </si>
  <si>
    <t>18005123</t>
  </si>
  <si>
    <t>18004002</t>
  </si>
  <si>
    <t>18003001</t>
  </si>
  <si>
    <t>18005784</t>
  </si>
  <si>
    <t>18004710</t>
  </si>
  <si>
    <t xml:space="preserve">Nguyễn Đức </t>
  </si>
  <si>
    <t xml:space="preserve">Duy </t>
  </si>
  <si>
    <t>16000069</t>
  </si>
  <si>
    <t xml:space="preserve">Nguyễn Minh </t>
  </si>
  <si>
    <t xml:space="preserve">Nguyễn Ngọc </t>
  </si>
  <si>
    <t xml:space="preserve">Long </t>
  </si>
  <si>
    <t xml:space="preserve">Phan Anh </t>
  </si>
  <si>
    <t>18T2-CNÔ2</t>
  </si>
  <si>
    <t>Tổng số 
Học sinh đạt
(theo môn)</t>
  </si>
  <si>
    <t>Số lượng học sinh đạt
TN</t>
  </si>
  <si>
    <t>Tổng số 
Học sinh không đạt
(theo môn)</t>
  </si>
  <si>
    <t>Số lượng học sinh không đạt
TN</t>
  </si>
  <si>
    <t>Thành phố Hồ Chí Minh, ngày 03 tháng 8 năm 2019</t>
  </si>
  <si>
    <t>THỐNG KÊ SỐ LƯỢNG HỌC SINH KHÓA 18T2 VÀ CÁC KHÓA CŨ ĐỦ ĐIỀU KIỆN
TỐT NGHIỆP VĂN HÓA (TOÁN, LÝ, HÓA)
KỲ THI THÁNG 7/2019</t>
  </si>
  <si>
    <t xml:space="preserve">HỌ VÀ TÊN </t>
  </si>
  <si>
    <t xml:space="preserve">NGÀY 
SINH </t>
  </si>
  <si>
    <t>DANH SÁCH HỌC SINH
 KHÓA 18 TRUNG CẤP VÀ CÁC KHOÁ CŨ THI LẠI
ĐỦ ĐIỀU KIỆN TỐT NGHIỆP CÁC MÔN VĂN HÓA
Kỳ thi Tháng 7/2019</t>
  </si>
  <si>
    <t>ĐẠT</t>
  </si>
  <si>
    <t>HỎNG</t>
  </si>
  <si>
    <t>Tổng cộng danh sách có 53 học sinh.</t>
  </si>
  <si>
    <t>Người lập biểu</t>
  </si>
  <si>
    <t>KT. HIỆU TRƯỞNG</t>
  </si>
  <si>
    <t>PHÓ HIỆU TRƯỞNG</t>
  </si>
  <si>
    <t>Võ Thị Xuân Thơ</t>
  </si>
  <si>
    <t>Đinh Văn Đệ</t>
  </si>
  <si>
    <t xml:space="preserve">UBND THÀNH PHỐ HỒ CHÍ MINH </t>
  </si>
  <si>
    <t>Thành phố Hồ Chí Minh, ngày      tháng 8 năm 2019</t>
  </si>
  <si>
    <t>.</t>
  </si>
  <si>
    <t xml:space="preserve">TRƯỜNG CAO ĐẲNG LÝ TỰ TRỌNG </t>
  </si>
  <si>
    <t xml:space="preserve">THÀNH PHỐ HỒ CHÍ MINH </t>
  </si>
  <si>
    <t>DANH SÁCH HỌC SINH 
TRUNG CẤP CHUYÊN NGHIỆP KHÓA 2016, TRUNG CẤP NGHỀ KHÓA 2016
ĐỦ ĐIỀU KIỆN TỐT NGHIỆP CÁC MÔN VĂN HÓA
KỲ THI THÁNG 11/2018</t>
  </si>
  <si>
    <t>MSHS</t>
  </si>
  <si>
    <t>Giới tính</t>
  </si>
  <si>
    <t>TOÁN</t>
  </si>
  <si>
    <t>LÝ</t>
  </si>
  <si>
    <t>HÓA</t>
  </si>
  <si>
    <t>16000494</t>
  </si>
  <si>
    <t>Huỳnh Mai Kim</t>
  </si>
  <si>
    <t>Ngọc</t>
  </si>
  <si>
    <t>Nữ</t>
  </si>
  <si>
    <t>14/11/2001</t>
  </si>
  <si>
    <t>16TC-MTT</t>
  </si>
  <si>
    <t>16000281</t>
  </si>
  <si>
    <t>Lê Tâm</t>
  </si>
  <si>
    <t>Như</t>
  </si>
  <si>
    <t>16001821</t>
  </si>
  <si>
    <t>Nguyễn Trần Hoàng</t>
  </si>
  <si>
    <t>Oanh</t>
  </si>
  <si>
    <t>04/5/1998</t>
  </si>
  <si>
    <t>16000112</t>
  </si>
  <si>
    <t>Vũ Thị Thanh</t>
  </si>
  <si>
    <t>Thảo</t>
  </si>
  <si>
    <t>11/9/2000</t>
  </si>
  <si>
    <t>16000519</t>
  </si>
  <si>
    <t>Trần Huỳnh Minh</t>
  </si>
  <si>
    <t>Thư</t>
  </si>
  <si>
    <t>03/5/2001</t>
  </si>
  <si>
    <t>16003845</t>
  </si>
  <si>
    <t>Vương Minh</t>
  </si>
  <si>
    <t>02/8/2000</t>
  </si>
  <si>
    <t>16000655</t>
  </si>
  <si>
    <t>Nguyễn Thị Minh</t>
  </si>
  <si>
    <t>Thuận</t>
  </si>
  <si>
    <t>05/6/2001</t>
  </si>
  <si>
    <t>16000326</t>
  </si>
  <si>
    <t>Nguyễn Quỳnh Nghinh</t>
  </si>
  <si>
    <t>Thy</t>
  </si>
  <si>
    <t>12/02/2001</t>
  </si>
  <si>
    <t>16001307</t>
  </si>
  <si>
    <t>Vũ Ngọc</t>
  </si>
  <si>
    <t>Trinh</t>
  </si>
  <si>
    <t>13/02/2001</t>
  </si>
  <si>
    <t>16000515</t>
  </si>
  <si>
    <t>Lê Thị Bé</t>
  </si>
  <si>
    <t>Vân</t>
  </si>
  <si>
    <t>18/07/2001</t>
  </si>
  <si>
    <t>16000433</t>
  </si>
  <si>
    <t>Lê Tường</t>
  </si>
  <si>
    <t>Vy</t>
  </si>
  <si>
    <t>10/8/2001</t>
  </si>
  <si>
    <t>16003427</t>
  </si>
  <si>
    <t>Vũ Tuấn</t>
  </si>
  <si>
    <t>Anh</t>
  </si>
  <si>
    <t>Nam</t>
  </si>
  <si>
    <t>16000532</t>
  </si>
  <si>
    <t>Lê Công</t>
  </si>
  <si>
    <t>Hậu</t>
  </si>
  <si>
    <t>18/09/2001</t>
  </si>
  <si>
    <t>16000200</t>
  </si>
  <si>
    <t>Nguyễn Thanh Hoàng</t>
  </si>
  <si>
    <t>19/06/2001</t>
  </si>
  <si>
    <t>16000058</t>
  </si>
  <si>
    <t>Phan Hoài</t>
  </si>
  <si>
    <t>Linh</t>
  </si>
  <si>
    <t>30/10/1997</t>
  </si>
  <si>
    <t>16000310</t>
  </si>
  <si>
    <t>02/6/2001</t>
  </si>
  <si>
    <t>16000252</t>
  </si>
  <si>
    <t>30/05/2001</t>
  </si>
  <si>
    <t>16000566</t>
  </si>
  <si>
    <t>Đào Sơn</t>
  </si>
  <si>
    <t>14/10/1999</t>
  </si>
  <si>
    <t>16000202</t>
  </si>
  <si>
    <t>Lê Duy</t>
  </si>
  <si>
    <t>Phát</t>
  </si>
  <si>
    <t>01/10/2001</t>
  </si>
  <si>
    <t>16000024</t>
  </si>
  <si>
    <t>Dương Tấn Vũ</t>
  </si>
  <si>
    <t>Phương</t>
  </si>
  <si>
    <t>21/07/2000</t>
  </si>
  <si>
    <t>16000241</t>
  </si>
  <si>
    <t>Hoàng Anh</t>
  </si>
  <si>
    <t>01/4/2001</t>
  </si>
  <si>
    <t>16001745</t>
  </si>
  <si>
    <t>26/11/1994</t>
  </si>
  <si>
    <t>16000019</t>
  </si>
  <si>
    <t>Huỳnh Hữu</t>
  </si>
  <si>
    <t>12/7/2001</t>
  </si>
  <si>
    <t>16003894</t>
  </si>
  <si>
    <t>06/11/1997</t>
  </si>
  <si>
    <t>16000317</t>
  </si>
  <si>
    <t>Khương Thiên</t>
  </si>
  <si>
    <t>31/03/2000</t>
  </si>
  <si>
    <t>16003086</t>
  </si>
  <si>
    <t>Thái Hoài</t>
  </si>
  <si>
    <t>25/06/1999</t>
  </si>
  <si>
    <t>16000412</t>
  </si>
  <si>
    <t>Võ Trung</t>
  </si>
  <si>
    <t>10/01/2001</t>
  </si>
  <si>
    <t>16000195</t>
  </si>
  <si>
    <t>Lý Trần</t>
  </si>
  <si>
    <t>Phước</t>
  </si>
  <si>
    <t>26/11/2001</t>
  </si>
  <si>
    <t>16000500</t>
  </si>
  <si>
    <t>Sỹ</t>
  </si>
  <si>
    <t>09/02/2001</t>
  </si>
  <si>
    <t>16000337</t>
  </si>
  <si>
    <t>Trần Trọng</t>
  </si>
  <si>
    <t>Thoại</t>
  </si>
  <si>
    <t>19/01/2001</t>
  </si>
  <si>
    <t>16000050</t>
  </si>
  <si>
    <t>Đỗ Minh</t>
  </si>
  <si>
    <t>Triết</t>
  </si>
  <si>
    <t>19/09/2001</t>
  </si>
  <si>
    <t>16000306</t>
  </si>
  <si>
    <t>Nguyễn Đình Quốc</t>
  </si>
  <si>
    <t>Ân</t>
  </si>
  <si>
    <t>16TCN-CKL</t>
  </si>
  <si>
    <t>16000097</t>
  </si>
  <si>
    <t>Nguyễn Quốc</t>
  </si>
  <si>
    <t>17/07/2001</t>
  </si>
  <si>
    <t>16000181</t>
  </si>
  <si>
    <t>Lê Văn</t>
  </si>
  <si>
    <t>Chung</t>
  </si>
  <si>
    <t>24/03/2001</t>
  </si>
  <si>
    <t>16002687</t>
  </si>
  <si>
    <t>Bùi Tiến</t>
  </si>
  <si>
    <t>03/8/2000</t>
  </si>
  <si>
    <t>16000141</t>
  </si>
  <si>
    <t>20/02/1998</t>
  </si>
  <si>
    <t>16000578</t>
  </si>
  <si>
    <t>Phan Thế</t>
  </si>
  <si>
    <t>21/10/2000</t>
  </si>
  <si>
    <t>16000229</t>
  </si>
  <si>
    <t>Phan Lâm</t>
  </si>
  <si>
    <t>20/01/2001</t>
  </si>
  <si>
    <t>16000591</t>
  </si>
  <si>
    <t>Trần Đăng</t>
  </si>
  <si>
    <t>02/8/1999</t>
  </si>
  <si>
    <t>16000353</t>
  </si>
  <si>
    <t>Huỳnh Hà</t>
  </si>
  <si>
    <t>Lâm</t>
  </si>
  <si>
    <t>20/07/2001</t>
  </si>
  <si>
    <t>16002169</t>
  </si>
  <si>
    <t>Nguyễn Xuân Tài</t>
  </si>
  <si>
    <t>Lộc</t>
  </si>
  <si>
    <t>12/12/1998</t>
  </si>
  <si>
    <t>16000471</t>
  </si>
  <si>
    <t>Dương Vĩ</t>
  </si>
  <si>
    <t>Nghiệp</t>
  </si>
  <si>
    <t>14/12/2001</t>
  </si>
  <si>
    <t>16000398</t>
  </si>
  <si>
    <t>Châu Kim</t>
  </si>
  <si>
    <t>06/9/1998</t>
  </si>
  <si>
    <t>16000078</t>
  </si>
  <si>
    <t>Sĩ</t>
  </si>
  <si>
    <t>16/12/2000</t>
  </si>
  <si>
    <t>16002587</t>
  </si>
  <si>
    <t>Nguyễn Tân</t>
  </si>
  <si>
    <t>Tiến</t>
  </si>
  <si>
    <t>04/01/2001</t>
  </si>
  <si>
    <t>16000472</t>
  </si>
  <si>
    <t>Vũ Hoàng</t>
  </si>
  <si>
    <t>05/01/2001</t>
  </si>
  <si>
    <t>16000965</t>
  </si>
  <si>
    <t>Nguyễn Đức</t>
  </si>
  <si>
    <t>Trình</t>
  </si>
  <si>
    <t>01/10/2000</t>
  </si>
  <si>
    <t>16001852</t>
  </si>
  <si>
    <t>Nguyễn Văn Quốc</t>
  </si>
  <si>
    <t>03/6/2000</t>
  </si>
  <si>
    <t>16000423</t>
  </si>
  <si>
    <t>Huỳnh Quốc</t>
  </si>
  <si>
    <t>16000555</t>
  </si>
  <si>
    <t>Huỳnh Trí</t>
  </si>
  <si>
    <t>Đại</t>
  </si>
  <si>
    <t>23/09/2001</t>
  </si>
  <si>
    <t>16000098</t>
  </si>
  <si>
    <t>Võ Minh</t>
  </si>
  <si>
    <t>26/03/2001</t>
  </si>
  <si>
    <t>16000454</t>
  </si>
  <si>
    <t>Nguyễn Mạnh</t>
  </si>
  <si>
    <t>Đức</t>
  </si>
  <si>
    <t>22/10/2001</t>
  </si>
  <si>
    <t>16002893</t>
  </si>
  <si>
    <t>Hoài</t>
  </si>
  <si>
    <t>15/03/1998</t>
  </si>
  <si>
    <t>16000535</t>
  </si>
  <si>
    <t>Nguyễn Hoàng Huy</t>
  </si>
  <si>
    <t>03/4/2000</t>
  </si>
  <si>
    <t>16000002</t>
  </si>
  <si>
    <t>Thân Tấn</t>
  </si>
  <si>
    <t>29/12/2001</t>
  </si>
  <si>
    <t>16000595</t>
  </si>
  <si>
    <t>Phúc</t>
  </si>
  <si>
    <t>10/5/2001</t>
  </si>
  <si>
    <t>16000656</t>
  </si>
  <si>
    <t>Hồ Lê Kim</t>
  </si>
  <si>
    <t>23/05/2001</t>
  </si>
  <si>
    <t>16000084</t>
  </si>
  <si>
    <t>Bùi Trần Minh</t>
  </si>
  <si>
    <t>Trị</t>
  </si>
  <si>
    <t>15/01/2001</t>
  </si>
  <si>
    <t>16003607</t>
  </si>
  <si>
    <t>Đống Minh</t>
  </si>
  <si>
    <t>26/02/1992</t>
  </si>
  <si>
    <t>16000007</t>
  </si>
  <si>
    <t>Mai Minh</t>
  </si>
  <si>
    <t>15/10/2001</t>
  </si>
  <si>
    <t>16000213</t>
  </si>
  <si>
    <t>Nguyễn Hòa</t>
  </si>
  <si>
    <t>Hợp</t>
  </si>
  <si>
    <t>02/5/1998</t>
  </si>
  <si>
    <t>16000067</t>
  </si>
  <si>
    <t>Thông</t>
  </si>
  <si>
    <t>12/9/2001</t>
  </si>
  <si>
    <t>16000194</t>
  </si>
  <si>
    <t>Vũ Hồng Nhật</t>
  </si>
  <si>
    <t>Hạ</t>
  </si>
  <si>
    <t>16000266</t>
  </si>
  <si>
    <t>Võ Thúy</t>
  </si>
  <si>
    <t>Kiều</t>
  </si>
  <si>
    <t>16000397</t>
  </si>
  <si>
    <t>Hồ Trần Ngọc</t>
  </si>
  <si>
    <t>Mi</t>
  </si>
  <si>
    <t>03/12/2001</t>
  </si>
  <si>
    <t>16000368</t>
  </si>
  <si>
    <t>Trần Thúy</t>
  </si>
  <si>
    <t>Ngân</t>
  </si>
  <si>
    <t>16/08/2001</t>
  </si>
  <si>
    <t>16000154</t>
  </si>
  <si>
    <t>Đỗ Ngọc Quỳnh</t>
  </si>
  <si>
    <t>26/05/2001</t>
  </si>
  <si>
    <t>16000340</t>
  </si>
  <si>
    <t>Phạm Huỳnh Xuân</t>
  </si>
  <si>
    <t>16003779</t>
  </si>
  <si>
    <t>Nguyễn Thanh Mỹ</t>
  </si>
  <si>
    <t>Tiên</t>
  </si>
  <si>
    <t>26/03/2000</t>
  </si>
  <si>
    <t>16000401</t>
  </si>
  <si>
    <t>Bùi Thị</t>
  </si>
  <si>
    <t>Trâm</t>
  </si>
  <si>
    <t>08/01/2001</t>
  </si>
  <si>
    <t>16003347</t>
  </si>
  <si>
    <t>Nguyễn Thị</t>
  </si>
  <si>
    <t>Trang</t>
  </si>
  <si>
    <t>11/02/2000</t>
  </si>
  <si>
    <t>16003315</t>
  </si>
  <si>
    <t>Đỗ Khánh</t>
  </si>
  <si>
    <t>05/4/2001</t>
  </si>
  <si>
    <t>16000153</t>
  </si>
  <si>
    <t>Vũ Ngọc Thụy</t>
  </si>
  <si>
    <t>30/06/2001</t>
  </si>
  <si>
    <t>16000386</t>
  </si>
  <si>
    <t>Huỳnh Thị Ngân</t>
  </si>
  <si>
    <t>Xuyên</t>
  </si>
  <si>
    <t>16/11/2001</t>
  </si>
  <si>
    <t>16000257</t>
  </si>
  <si>
    <t>Lê Hoàng Hải</t>
  </si>
  <si>
    <t>13/12/1999</t>
  </si>
  <si>
    <t>16TCN-LĐL1</t>
  </si>
  <si>
    <t>16000297</t>
  </si>
  <si>
    <t>Vũ Hoàng Hải</t>
  </si>
  <si>
    <t>05/10/2001</t>
  </si>
  <si>
    <t>16000143</t>
  </si>
  <si>
    <t>Nguyễn Hoàng Gia</t>
  </si>
  <si>
    <t>16000164</t>
  </si>
  <si>
    <t>Nguyễn Quang</t>
  </si>
  <si>
    <t>26/12/2001</t>
  </si>
  <si>
    <t>16000679</t>
  </si>
  <si>
    <t>Hoàng Đình</t>
  </si>
  <si>
    <t>07/7/2001</t>
  </si>
  <si>
    <t>16003871</t>
  </si>
  <si>
    <t>18/03/2000</t>
  </si>
  <si>
    <t>16000156</t>
  </si>
  <si>
    <t>Trần Minh</t>
  </si>
  <si>
    <t>Mẫn</t>
  </si>
  <si>
    <t>07/02/1997</t>
  </si>
  <si>
    <t>16003520</t>
  </si>
  <si>
    <t>Nguyễn Gia Quốc</t>
  </si>
  <si>
    <t>10/01/2000</t>
  </si>
  <si>
    <t>16000106</t>
  </si>
  <si>
    <t>Nguyễn Xuân</t>
  </si>
  <si>
    <t>Phú</t>
  </si>
  <si>
    <t>22/03/2001</t>
  </si>
  <si>
    <t>16000124</t>
  </si>
  <si>
    <t>11/3/2001</t>
  </si>
  <si>
    <t>16001192</t>
  </si>
  <si>
    <t>Nguyễn Lê Hùng</t>
  </si>
  <si>
    <t>21/01/2001</t>
  </si>
  <si>
    <t>16000017</t>
  </si>
  <si>
    <t>19/08/2001</t>
  </si>
  <si>
    <t>16000365</t>
  </si>
  <si>
    <t>24/11/2001</t>
  </si>
  <si>
    <t>16003895</t>
  </si>
  <si>
    <t>Đinh Mạnh</t>
  </si>
  <si>
    <t>17/03/2001</t>
  </si>
  <si>
    <t>16000630</t>
  </si>
  <si>
    <t>Nguyễn Lê Phương</t>
  </si>
  <si>
    <t>20/06/2000</t>
  </si>
  <si>
    <t>16000269</t>
  </si>
  <si>
    <t>27/12/2001</t>
  </si>
  <si>
    <t>16001678</t>
  </si>
  <si>
    <t>Nguyễn Trung</t>
  </si>
  <si>
    <t>20/07/2000</t>
  </si>
  <si>
    <t>16000208</t>
  </si>
  <si>
    <t>Phạm Tiến Trung</t>
  </si>
  <si>
    <t>Kiên</t>
  </si>
  <si>
    <t>23/12/2001</t>
  </si>
  <si>
    <t>16003849</t>
  </si>
  <si>
    <t>Lại Thế</t>
  </si>
  <si>
    <t>Quyền</t>
  </si>
  <si>
    <t>18/07/1994</t>
  </si>
  <si>
    <t>16000857</t>
  </si>
  <si>
    <t>Huỳnh Phú</t>
  </si>
  <si>
    <t>21/10/1996</t>
  </si>
  <si>
    <t>16000505</t>
  </si>
  <si>
    <t>Lại Công</t>
  </si>
  <si>
    <t>Tài</t>
  </si>
  <si>
    <t>27/08/2001</t>
  </si>
  <si>
    <t>16000562</t>
  </si>
  <si>
    <t>Nguyễn Tấn</t>
  </si>
  <si>
    <t>20/05/2000</t>
  </si>
  <si>
    <t>16001815</t>
  </si>
  <si>
    <t>Đinh Quý</t>
  </si>
  <si>
    <t>07/5/2001</t>
  </si>
  <si>
    <t>16000176</t>
  </si>
  <si>
    <t>Lê Nguyễn Trường</t>
  </si>
  <si>
    <t>Thịnh</t>
  </si>
  <si>
    <t>14/06/2001</t>
  </si>
  <si>
    <t>16000657</t>
  </si>
  <si>
    <t>Võ Chí Lâm</t>
  </si>
  <si>
    <t>13/04/1999</t>
  </si>
  <si>
    <t>16000828</t>
  </si>
  <si>
    <t>Phạm Anh</t>
  </si>
  <si>
    <t>Tỷ</t>
  </si>
  <si>
    <t>27/09/2001</t>
  </si>
  <si>
    <t>16000319</t>
  </si>
  <si>
    <t>Đoàn Lê Ngọc</t>
  </si>
  <si>
    <t>Ánh</t>
  </si>
  <si>
    <t>15/12/2001</t>
  </si>
  <si>
    <t>16TCN-QTD</t>
  </si>
  <si>
    <t>16000790</t>
  </si>
  <si>
    <t>Cảnh</t>
  </si>
  <si>
    <t>19/06/1998</t>
  </si>
  <si>
    <t>16003746</t>
  </si>
  <si>
    <t>Trần Thị Mai</t>
  </si>
  <si>
    <t>Hương</t>
  </si>
  <si>
    <t>26/02/2001</t>
  </si>
  <si>
    <t>16003114</t>
  </si>
  <si>
    <t>Bùi Huỳnh Nguyên</t>
  </si>
  <si>
    <t>04/6/1998</t>
  </si>
  <si>
    <t>16000283</t>
  </si>
  <si>
    <t>Nguyễn Trần Quang</t>
  </si>
  <si>
    <t>15/11/2000</t>
  </si>
  <si>
    <t>16001046</t>
  </si>
  <si>
    <t>Châu Phú</t>
  </si>
  <si>
    <t>17/05/2000</t>
  </si>
  <si>
    <t>16000272</t>
  </si>
  <si>
    <t>Nguyễn Diệu</t>
  </si>
  <si>
    <t>20/06/2001</t>
  </si>
  <si>
    <t>16001756</t>
  </si>
  <si>
    <t>Hồ Hoàng Đăng</t>
  </si>
  <si>
    <t>Thi</t>
  </si>
  <si>
    <t>26/06/2001</t>
  </si>
  <si>
    <t>16000044</t>
  </si>
  <si>
    <t>Tống Thị Thanh</t>
  </si>
  <si>
    <t>Thủy</t>
  </si>
  <si>
    <t>16000369</t>
  </si>
  <si>
    <t>Phạm Ngọc Bích</t>
  </si>
  <si>
    <t>10/7/2001</t>
  </si>
  <si>
    <t>16003812</t>
  </si>
  <si>
    <t>Nguyễn Văn Hoài</t>
  </si>
  <si>
    <t>16000160</t>
  </si>
  <si>
    <t>Trần Chí</t>
  </si>
  <si>
    <t>16000026</t>
  </si>
  <si>
    <t>Dương Gia</t>
  </si>
  <si>
    <t>Chiêu</t>
  </si>
  <si>
    <t>12/4/2001</t>
  </si>
  <si>
    <t>16000647</t>
  </si>
  <si>
    <t>Nguyễn Hoàng Quốc</t>
  </si>
  <si>
    <t>16000634</t>
  </si>
  <si>
    <t>Trần Thị Ánh</t>
  </si>
  <si>
    <t>Giàu</t>
  </si>
  <si>
    <t>01/9/2001</t>
  </si>
  <si>
    <t>16000183</t>
  </si>
  <si>
    <t>23/08/2001</t>
  </si>
  <si>
    <t>16000506</t>
  </si>
  <si>
    <t>Trần Quốc</t>
  </si>
  <si>
    <t>Hưng</t>
  </si>
  <si>
    <t>29/10/2001</t>
  </si>
  <si>
    <t>16000295</t>
  </si>
  <si>
    <t>Nguyễn Lê Anh</t>
  </si>
  <si>
    <t>16000496</t>
  </si>
  <si>
    <t>22/07/2000</t>
  </si>
  <si>
    <t>16000331</t>
  </si>
  <si>
    <t>Lê Quang</t>
  </si>
  <si>
    <t>23/07/2000</t>
  </si>
  <si>
    <t>16000329</t>
  </si>
  <si>
    <t>Lê Bắc</t>
  </si>
  <si>
    <t>13/03/2001</t>
  </si>
  <si>
    <t>16002342</t>
  </si>
  <si>
    <t>Lê Trọng</t>
  </si>
  <si>
    <t>Nghĩa</t>
  </si>
  <si>
    <t>18/10/2001</t>
  </si>
  <si>
    <t>16000268</t>
  </si>
  <si>
    <t>Nguyễn Lê Trọng</t>
  </si>
  <si>
    <t>28/02/2001</t>
  </si>
  <si>
    <t>16000951</t>
  </si>
  <si>
    <t>Đồng Xuân</t>
  </si>
  <si>
    <t>Oánh</t>
  </si>
  <si>
    <t>04/12/2001</t>
  </si>
  <si>
    <t>16000447</t>
  </si>
  <si>
    <t>Nguyễn Lê Ái</t>
  </si>
  <si>
    <t>16000054</t>
  </si>
  <si>
    <t>16000581</t>
  </si>
  <si>
    <t>Nguyễn Cao Đức</t>
  </si>
  <si>
    <t>03/5/2000</t>
  </si>
  <si>
    <t>16000240</t>
  </si>
  <si>
    <t>Vũ Tấn</t>
  </si>
  <si>
    <t>24/06/1997</t>
  </si>
  <si>
    <t>16000158</t>
  </si>
  <si>
    <t>Nguyễn Tiến</t>
  </si>
  <si>
    <t>Thiên</t>
  </si>
  <si>
    <t>27/04/2001</t>
  </si>
  <si>
    <t>16000057</t>
  </si>
  <si>
    <t>Lại Minh</t>
  </si>
  <si>
    <t>Trí</t>
  </si>
  <si>
    <t>16001823</t>
  </si>
  <si>
    <t>Lã Minh</t>
  </si>
  <si>
    <t>08/4/2000</t>
  </si>
  <si>
    <t>17003657</t>
  </si>
  <si>
    <t>19/5/1998</t>
  </si>
  <si>
    <t>17T2-ĐCN1</t>
  </si>
  <si>
    <t>17000937</t>
  </si>
  <si>
    <t>Quý</t>
  </si>
  <si>
    <t>04/02/1998</t>
  </si>
  <si>
    <t>17001481</t>
  </si>
  <si>
    <t>Lê Anh</t>
  </si>
  <si>
    <t>02/11/1999</t>
  </si>
  <si>
    <t>17004755</t>
  </si>
  <si>
    <t>08/11/1998</t>
  </si>
  <si>
    <t>17000696</t>
  </si>
  <si>
    <t>Nguyễn Trọng</t>
  </si>
  <si>
    <t>22/8/1995</t>
  </si>
  <si>
    <t>17003825</t>
  </si>
  <si>
    <t>Trần Thanh</t>
  </si>
  <si>
    <t>17/9/1999</t>
  </si>
  <si>
    <t>Nguyễn Phương</t>
  </si>
  <si>
    <t>01/01/1999</t>
  </si>
  <si>
    <t>17001995</t>
  </si>
  <si>
    <t>Lê Phương Bảo</t>
  </si>
  <si>
    <t>29/9/1999</t>
  </si>
  <si>
    <t>5.0</t>
  </si>
  <si>
    <t>17002511</t>
  </si>
  <si>
    <t>Võ Phương</t>
  </si>
  <si>
    <t>Uyên</t>
  </si>
  <si>
    <t>17/7/1999</t>
  </si>
  <si>
    <t>6.0</t>
  </si>
  <si>
    <t>7.5</t>
  </si>
  <si>
    <t>15003401</t>
  </si>
  <si>
    <t>Hồ Minh</t>
  </si>
  <si>
    <t>25/02/2000</t>
  </si>
  <si>
    <t>15001775</t>
  </si>
  <si>
    <t>Nguyễn Tiến Quốc</t>
  </si>
  <si>
    <t>22/5/2000</t>
  </si>
  <si>
    <t>15TC-QTM</t>
  </si>
  <si>
    <t>15002538</t>
  </si>
  <si>
    <t>Vũ Vòng Nhật</t>
  </si>
  <si>
    <t>22/10/2000</t>
  </si>
  <si>
    <t>15003032</t>
  </si>
  <si>
    <t>Nguyễn Bá</t>
  </si>
  <si>
    <t>Lập</t>
  </si>
  <si>
    <t>02/01/1998</t>
  </si>
  <si>
    <t>15000220</t>
  </si>
  <si>
    <t>Lê Tuấn</t>
  </si>
  <si>
    <t>09/01/2000</t>
  </si>
  <si>
    <t>15000108</t>
  </si>
  <si>
    <t>Trương Minh</t>
  </si>
  <si>
    <t>20/12/2000</t>
  </si>
  <si>
    <t>15000212</t>
  </si>
  <si>
    <t>13/8/2000</t>
  </si>
  <si>
    <t>6.5</t>
  </si>
  <si>
    <t>8.5</t>
  </si>
  <si>
    <t>15000357</t>
  </si>
  <si>
    <t>Huỳnh</t>
  </si>
  <si>
    <t>09/6/2000</t>
  </si>
  <si>
    <t>15000201</t>
  </si>
  <si>
    <t>Huỳnh Đức</t>
  </si>
  <si>
    <t>15000950</t>
  </si>
  <si>
    <t>Nguyễn Thị Hương</t>
  </si>
  <si>
    <t>Nhã</t>
  </si>
  <si>
    <t>04/01/2000</t>
  </si>
  <si>
    <t>16002255</t>
  </si>
  <si>
    <t>Lê Huỳnh Bá</t>
  </si>
  <si>
    <t>13/08/1998</t>
  </si>
  <si>
    <t>5.5</t>
  </si>
  <si>
    <t>9.0</t>
  </si>
  <si>
    <r>
      <t xml:space="preserve">Tổng cộng danh sách có </t>
    </r>
    <r>
      <rPr>
        <b/>
        <sz val="12"/>
        <color indexed="8"/>
        <rFont val="Times New Roman"/>
        <family val="1"/>
      </rPr>
      <t>151</t>
    </r>
    <r>
      <rPr>
        <sz val="12"/>
        <color indexed="8"/>
        <rFont val="Times New Roman"/>
        <family val="1"/>
      </rPr>
      <t xml:space="preserve"> học sinh</t>
    </r>
  </si>
  <si>
    <t>16000129</t>
  </si>
  <si>
    <t>23/06/2000</t>
  </si>
  <si>
    <t>16001548</t>
  </si>
  <si>
    <t>Võ Quang</t>
  </si>
  <si>
    <t>16000120</t>
  </si>
  <si>
    <t>Hứa Lê Kim</t>
  </si>
  <si>
    <t>21/10/2001</t>
  </si>
  <si>
    <t>16000223</t>
  </si>
  <si>
    <t>Nguyễn Vũ Trúc</t>
  </si>
  <si>
    <t>17/02/2000</t>
  </si>
  <si>
    <t>16001893</t>
  </si>
  <si>
    <t>Đỗ Huỳnh Minh</t>
  </si>
  <si>
    <t>Hy</t>
  </si>
  <si>
    <t>24/02/2000</t>
  </si>
  <si>
    <t>16001840</t>
  </si>
  <si>
    <t>Trần Duy</t>
  </si>
  <si>
    <t>Quang</t>
  </si>
  <si>
    <t>20/05/1998</t>
  </si>
  <si>
    <t>16003448</t>
  </si>
  <si>
    <t>Trần Võ Văn</t>
  </si>
  <si>
    <t>16000706</t>
  </si>
  <si>
    <t>Hồ Công</t>
  </si>
  <si>
    <t>Chiến</t>
  </si>
  <si>
    <t>11/02/2001</t>
  </si>
  <si>
    <t>16000047</t>
  </si>
  <si>
    <t>Khổng Lê Trọng</t>
  </si>
  <si>
    <t>20/04/2001</t>
  </si>
  <si>
    <t>16000322</t>
  </si>
  <si>
    <t>Lý Diệu</t>
  </si>
  <si>
    <t>16000009</t>
  </si>
  <si>
    <t>Phạm Quang</t>
  </si>
  <si>
    <t>18/08/1997</t>
  </si>
  <si>
    <t>16000091</t>
  </si>
  <si>
    <t>Huỳnh Minh</t>
  </si>
  <si>
    <t>21/12/2001</t>
  </si>
  <si>
    <t>16000089</t>
  </si>
  <si>
    <t>Trần Việt</t>
  </si>
  <si>
    <t>24/05/2001</t>
  </si>
  <si>
    <t>16000377</t>
  </si>
  <si>
    <t>Lai</t>
  </si>
  <si>
    <t>28/10/2001</t>
  </si>
  <si>
    <t>16000382</t>
  </si>
  <si>
    <t>Lý Phát</t>
  </si>
  <si>
    <t>16000513</t>
  </si>
  <si>
    <t>04/9/2001</t>
  </si>
  <si>
    <t>16000246</t>
  </si>
  <si>
    <t>Vũ Minh</t>
  </si>
  <si>
    <t>12/5/2001</t>
  </si>
  <si>
    <t>16000455</t>
  </si>
  <si>
    <t>Phạm Tuấn</t>
  </si>
  <si>
    <t>23/01/2001</t>
  </si>
  <si>
    <t>16003887</t>
  </si>
  <si>
    <t>Hoàng Phước Ngọc</t>
  </si>
  <si>
    <t>16000991</t>
  </si>
  <si>
    <t>Thiều Lê</t>
  </si>
  <si>
    <t>16003786</t>
  </si>
  <si>
    <t>26/08/1999</t>
  </si>
  <si>
    <t>16001213</t>
  </si>
  <si>
    <t>Tô Đình</t>
  </si>
  <si>
    <t>29/12/1996</t>
  </si>
  <si>
    <t>16001070</t>
  </si>
  <si>
    <t>Trần Ngọc</t>
  </si>
  <si>
    <t>Hiển</t>
  </si>
  <si>
    <t>21/11/2001</t>
  </si>
  <si>
    <t>16000345</t>
  </si>
  <si>
    <t>Kỳ</t>
  </si>
  <si>
    <t>16000370</t>
  </si>
  <si>
    <t>Cao Ngọc</t>
  </si>
  <si>
    <t>31/03/2001</t>
  </si>
  <si>
    <t>16000339</t>
  </si>
  <si>
    <t>16000061</t>
  </si>
  <si>
    <t>Võ Xuân</t>
  </si>
  <si>
    <t>16000430</t>
  </si>
  <si>
    <t>Phạm Quốc</t>
  </si>
  <si>
    <t>16000145</t>
  </si>
  <si>
    <t>Bùi Quốc</t>
  </si>
  <si>
    <t>15/02/2000</t>
  </si>
  <si>
    <t>16000615</t>
  </si>
  <si>
    <t>Huỳnh Anh</t>
  </si>
  <si>
    <t>25/05/2001</t>
  </si>
  <si>
    <t>16001001</t>
  </si>
  <si>
    <t>Nguyễn Ngọc Thanh</t>
  </si>
  <si>
    <t>Hiền</t>
  </si>
  <si>
    <t>16001599</t>
  </si>
  <si>
    <t>16001690</t>
  </si>
  <si>
    <t>Danh</t>
  </si>
  <si>
    <t>16000090</t>
  </si>
  <si>
    <t>Hoàng Bảo</t>
  </si>
  <si>
    <t>20/05/2001</t>
  </si>
  <si>
    <t>16000544</t>
  </si>
  <si>
    <t>Nguyễn Thiên</t>
  </si>
  <si>
    <t>15/04/2001</t>
  </si>
  <si>
    <t>16001803</t>
  </si>
  <si>
    <t>Nguyễn Kế</t>
  </si>
  <si>
    <t>Kha</t>
  </si>
  <si>
    <t>16003691</t>
  </si>
  <si>
    <t>Trần Quang</t>
  </si>
  <si>
    <t>12/10/2001</t>
  </si>
  <si>
    <t>16000654</t>
  </si>
  <si>
    <t>Võ Phú</t>
  </si>
  <si>
    <t>27/02/1996</t>
  </si>
  <si>
    <t>16000138</t>
  </si>
  <si>
    <t>Phạm Xuân</t>
  </si>
  <si>
    <t>Thao</t>
  </si>
  <si>
    <t>16000323</t>
  </si>
  <si>
    <t>Huỳnh Vũ</t>
  </si>
  <si>
    <t>16003035</t>
  </si>
  <si>
    <t>Trương Quế</t>
  </si>
  <si>
    <t>29/03/2001</t>
  </si>
  <si>
    <t>16002461</t>
  </si>
  <si>
    <t>Mộng Thùy</t>
  </si>
  <si>
    <t>Dương</t>
  </si>
  <si>
    <t>16000315</t>
  </si>
  <si>
    <t>Trần Tường</t>
  </si>
  <si>
    <t>16000172</t>
  </si>
  <si>
    <t>Ngô Thị Mỹ</t>
  </si>
  <si>
    <t>Hạnh</t>
  </si>
  <si>
    <t>16000316</t>
  </si>
  <si>
    <t>Đoàn Thị Thanh</t>
  </si>
  <si>
    <t>Huyền</t>
  </si>
  <si>
    <t>26/09/2001</t>
  </si>
  <si>
    <t>16000479</t>
  </si>
  <si>
    <t>Nguyễn Thị Tuyết</t>
  </si>
  <si>
    <t>Nhi</t>
  </si>
  <si>
    <t>24/05/1999</t>
  </si>
  <si>
    <t>16000071</t>
  </si>
  <si>
    <t>Nguyễn Thị Phi</t>
  </si>
  <si>
    <t>Nhung</t>
  </si>
  <si>
    <t>16000594</t>
  </si>
  <si>
    <t>Đoàn Hồng</t>
  </si>
  <si>
    <t>30/01/2001</t>
  </si>
  <si>
    <t>16000371</t>
  </si>
  <si>
    <t>Nguyễn Thị Hồng</t>
  </si>
  <si>
    <t>16000287</t>
  </si>
  <si>
    <t>Thắm</t>
  </si>
  <si>
    <t>16000292</t>
  </si>
  <si>
    <t>16000299</t>
  </si>
  <si>
    <t>16001496</t>
  </si>
  <si>
    <t>20/09/2001</t>
  </si>
  <si>
    <t>16000667</t>
  </si>
  <si>
    <t>Bùi Hữu</t>
  </si>
  <si>
    <t>16000507</t>
  </si>
  <si>
    <t>Phạm Trung</t>
  </si>
  <si>
    <t>Trọng</t>
  </si>
  <si>
    <t>16000165</t>
  </si>
  <si>
    <t>Nguyễn Trường</t>
  </si>
  <si>
    <t>15/03/2001</t>
  </si>
  <si>
    <t>17001199</t>
  </si>
  <si>
    <t>27/08/1999</t>
  </si>
  <si>
    <t>17001296</t>
  </si>
  <si>
    <t>04/4/1999</t>
  </si>
  <si>
    <t>17004057</t>
  </si>
  <si>
    <t>Nguyễn Kim</t>
  </si>
  <si>
    <t>Sang</t>
  </si>
  <si>
    <t>12/01/1999</t>
  </si>
  <si>
    <t>15000605</t>
  </si>
  <si>
    <t>Trần Tiến</t>
  </si>
  <si>
    <t>23/4/2000</t>
  </si>
  <si>
    <t>15000081</t>
  </si>
  <si>
    <t>Dương Hiển</t>
  </si>
  <si>
    <t>Vinh</t>
  </si>
  <si>
    <t>15000832</t>
  </si>
  <si>
    <t>Phạm Trương Thiên</t>
  </si>
  <si>
    <t>07/12/2000</t>
  </si>
  <si>
    <t>15TCN-CKL</t>
  </si>
  <si>
    <t>15000514</t>
  </si>
  <si>
    <t>Trần Võ Đông</t>
  </si>
  <si>
    <t>15000163</t>
  </si>
  <si>
    <t>Huỳnh Văn</t>
  </si>
  <si>
    <t>Kháng</t>
  </si>
  <si>
    <t>15000771</t>
  </si>
  <si>
    <t>06/6/2000</t>
  </si>
  <si>
    <t>15000096</t>
  </si>
  <si>
    <t>15000162</t>
  </si>
  <si>
    <t>Lâm Vĩnh</t>
  </si>
  <si>
    <t>08/02/1999</t>
  </si>
  <si>
    <t>Thành phố Hồ Chí Minh, ngày 30 tháng 11 năm 2018</t>
  </si>
  <si>
    <t xml:space="preserve">Số lượng
đủ ĐKDT
</t>
  </si>
  <si>
    <t>Tổng số 
Học sinh dự thi
(theo môn)</t>
  </si>
  <si>
    <t>Số lượng học sinh  khôngđạt
TN</t>
  </si>
  <si>
    <t>1 HS vắng thi 3 môn</t>
  </si>
  <si>
    <t>2 HS vắng thi 3 môn</t>
  </si>
  <si>
    <t>Tổng số lượng HS dự thi: 226</t>
  </si>
  <si>
    <t>Tổng số HS đạt: 151</t>
  </si>
  <si>
    <t>Tổng số HS không đạt: 75</t>
  </si>
  <si>
    <t>(Kèm theo Quyết định số:              /QĐ-LTT-ĐT  ngày        tháng 8 năm 2019
của Trường Cao đẳng Lý Tự Trọng Thành phố Hồ Chí Minh)</t>
  </si>
  <si>
    <t>DANH SÁCH HỌC SINH 
TRUNG CẤP CHUYÊN NGHIỆP, TRUNG CẤP NGHỀ
ĐỦ ĐIỀU KIỆN TỐT NGHIỆP CÁC MÔN VĂN HÓA
KỲ THI THÁNG 3/2019</t>
  </si>
  <si>
    <t>14/09/2000</t>
  </si>
  <si>
    <t>12/09/2000</t>
  </si>
  <si>
    <t>15000059</t>
  </si>
  <si>
    <t>Nguyễn Quốc Văn</t>
  </si>
  <si>
    <t>17/03/2000</t>
  </si>
  <si>
    <t>21/09/2000</t>
  </si>
  <si>
    <t>15000311</t>
  </si>
  <si>
    <t>Bành Thanh</t>
  </si>
  <si>
    <t>24/3/1997</t>
  </si>
  <si>
    <t>15TC-NL</t>
  </si>
  <si>
    <t>15000278</t>
  </si>
  <si>
    <t>Bùi Duy</t>
  </si>
  <si>
    <t>04/8/2000</t>
  </si>
  <si>
    <t>15000072</t>
  </si>
  <si>
    <t>13/12/2000</t>
  </si>
  <si>
    <t>15000064</t>
  </si>
  <si>
    <t>07/9/1999</t>
  </si>
  <si>
    <t>15001875</t>
  </si>
  <si>
    <t>Lê Nguyễn Nhật</t>
  </si>
  <si>
    <t>15001127</t>
  </si>
  <si>
    <t>28/07/1997</t>
  </si>
  <si>
    <t>15TC-Ô</t>
  </si>
  <si>
    <t>15001324</t>
  </si>
  <si>
    <t>Dũng</t>
  </si>
  <si>
    <t>11/11/2000</t>
  </si>
  <si>
    <t>03/07/2001</t>
  </si>
  <si>
    <t>01/03/2000</t>
  </si>
  <si>
    <t xml:space="preserve">Vũ Đăng </t>
  </si>
  <si>
    <t xml:space="preserve">Khoa </t>
  </si>
  <si>
    <t>09/09/2001</t>
  </si>
  <si>
    <t>03/07/1997</t>
  </si>
  <si>
    <t>02/04/2001</t>
  </si>
  <si>
    <t>03/08/2001</t>
  </si>
  <si>
    <t>07/02/2001</t>
  </si>
  <si>
    <t>12/04/2000</t>
  </si>
  <si>
    <t>07/09/2001</t>
  </si>
  <si>
    <t>Tổng cộng danh sách có 61 học sinh.</t>
  </si>
  <si>
    <t>15001606</t>
  </si>
  <si>
    <t>Trần Bách</t>
  </si>
  <si>
    <t>06/5/2000</t>
  </si>
  <si>
    <t>16003629</t>
  </si>
  <si>
    <t>07/7/2000</t>
  </si>
  <si>
    <t>Thành phố Hồ Chí Minh, ngày        tháng 5 năm 2019</t>
  </si>
  <si>
    <t>Thành phố Hồ Chí Minh, ngày 05 tháng 6 năm 2019</t>
  </si>
  <si>
    <t>THỐNG KÊ SỐ LƯỢNG HỌC SINH CÁC KHÓA ĐỦ ĐIỀU KIỆN 
TỐT NGHIỆP VĂN HÓA (TOÁN, LÝ, HÓA)
KỲ THI THÁNG 3/2019</t>
  </si>
  <si>
    <t>Đủ 
điều 
kiện</t>
  </si>
  <si>
    <t>Khóa cũ thi lại
(Các môn không đạt)</t>
  </si>
  <si>
    <t>Tổng số
Học sinh dự thi
(theo môn)</t>
  </si>
  <si>
    <t>Vắng thi</t>
  </si>
  <si>
    <t>1 HS vắng thi môn Hóa</t>
  </si>
  <si>
    <t>Tổng số lượng HS dự thi: 77</t>
  </si>
  <si>
    <t>Tổng số HS đạt: 61</t>
  </si>
  <si>
    <t>Tổng số HS không đạt: 16</t>
  </si>
  <si>
    <t>Tổng cộng danh sách có 37 học sinh.</t>
  </si>
  <si>
    <t>DANH SÁCH HỌC SINH
 KHÔNG ĐỦ ĐIỀU KIỆN TỐT NGHIỆP CÁC MÔN VĂN HÓA
NĂM HỌC 2018 - 2019</t>
  </si>
  <si>
    <t>Tổng số lượng HS dự thi: 74</t>
  </si>
  <si>
    <t>Tổng số HS đạt: 53</t>
  </si>
  <si>
    <t>Tổng số HS không đạt: 21</t>
  </si>
  <si>
    <t>- 3 HS được miễn thi Môn Toán
- 1 HS được miễn thi Môn Lý
- 2 HS được miễn thi Môn Hóa
- 6 HS vắng thi 3 môn</t>
  </si>
  <si>
    <t>THỐNG KÊ SỐ LƯỢNG HỌC SINH KHÓA 16 TC, 16 TCN VÀ CÁC KHÓA CŨ 
ĐỦ ĐIỀU KIỆN TỐT NGHIỆP VĂN HÓA (TOÁN, LÝ, HÓA)
KỲ THI THÁNG 11/2019</t>
  </si>
  <si>
    <t>TT</t>
  </si>
  <si>
    <t>TỔNG
CỘNG</t>
  </si>
  <si>
    <t>TỔNG CỘNG</t>
  </si>
  <si>
    <t>THỐNG KÊ SỐ LƯỢNG HỌC SINH
ĐẠT TỐT NGHIỆP CÁC MÔN VĂN HÓA
NĂM HỌC 2018 - 2019</t>
  </si>
  <si>
    <t>11/2018</t>
  </si>
  <si>
    <t>3/2019</t>
  </si>
  <si>
    <t>7/2019</t>
  </si>
  <si>
    <t xml:space="preserve">LÝ </t>
  </si>
  <si>
    <t>TỐT NGHIỆP
CÁC MÔN
VĂN HÓA</t>
  </si>
  <si>
    <t>PHÒNG TUYỂN SINH - ĐÀO TẠO</t>
  </si>
  <si>
    <t>ĐIỂM THI</t>
  </si>
  <si>
    <t xml:space="preserve">ĐIỂM THI </t>
  </si>
  <si>
    <t>HỌ VÀ TÊN</t>
  </si>
  <si>
    <t>NGÀY SINH</t>
  </si>
  <si>
    <t>SỐ ĐT</t>
  </si>
  <si>
    <t>0773347782</t>
  </si>
  <si>
    <t>0903992925</t>
  </si>
  <si>
    <t>0768932379</t>
  </si>
  <si>
    <t>0971529538</t>
  </si>
  <si>
    <t>0937770863</t>
  </si>
  <si>
    <t>0933074459</t>
  </si>
  <si>
    <t>0918517590</t>
  </si>
  <si>
    <t>0909182223</t>
  </si>
  <si>
    <t>0703422408</t>
  </si>
  <si>
    <t>0933101999</t>
  </si>
  <si>
    <t>0932518832</t>
  </si>
  <si>
    <t>0903715212</t>
  </si>
  <si>
    <t>0368531989</t>
  </si>
  <si>
    <t>0353506919</t>
  </si>
  <si>
    <t>0903944413</t>
  </si>
  <si>
    <t>0769832274</t>
  </si>
  <si>
    <t>02838471711</t>
  </si>
  <si>
    <t>0363445261</t>
  </si>
  <si>
    <t>0909874965</t>
  </si>
  <si>
    <t>0908667317</t>
  </si>
  <si>
    <t>0325791666</t>
  </si>
  <si>
    <t>0907808077</t>
  </si>
  <si>
    <t>037471146</t>
  </si>
  <si>
    <t>0935119249</t>
  </si>
  <si>
    <t>0907169254</t>
  </si>
  <si>
    <t>0977889790</t>
  </si>
  <si>
    <t>0918999853</t>
  </si>
  <si>
    <t>0776907731</t>
  </si>
  <si>
    <t>0976808523</t>
  </si>
  <si>
    <t>0326328006</t>
  </si>
  <si>
    <t>0937474365</t>
  </si>
  <si>
    <t>0702142162</t>
  </si>
  <si>
    <t>0908104091</t>
  </si>
  <si>
    <t>0703814668</t>
  </si>
  <si>
    <t>0773063065</t>
  </si>
  <si>
    <t>0854433455</t>
  </si>
  <si>
    <t>0932107619</t>
  </si>
  <si>
    <t>0793918196</t>
  </si>
  <si>
    <t>0989328053</t>
  </si>
  <si>
    <t>0924445753</t>
  </si>
  <si>
    <t>0933821389</t>
  </si>
  <si>
    <t>0942269456</t>
  </si>
  <si>
    <t>0772649447</t>
  </si>
  <si>
    <t>0972649150</t>
  </si>
  <si>
    <t>0763721385</t>
  </si>
  <si>
    <t>0909099504</t>
  </si>
  <si>
    <t>0926255585</t>
  </si>
  <si>
    <t>0394603699</t>
  </si>
  <si>
    <t>0345797276</t>
  </si>
  <si>
    <t>0937204357</t>
  </si>
  <si>
    <t>0907565228</t>
  </si>
  <si>
    <t>0909798681</t>
  </si>
  <si>
    <t>0936286135</t>
  </si>
  <si>
    <t>0907113955</t>
  </si>
  <si>
    <t>0962083553</t>
  </si>
  <si>
    <t>0969336408</t>
  </si>
  <si>
    <t>0918342089</t>
  </si>
  <si>
    <t>0797175833</t>
  </si>
  <si>
    <t>0774538989</t>
  </si>
  <si>
    <t>0342635910</t>
  </si>
  <si>
    <t>0902811429</t>
  </si>
  <si>
    <t>0767718258</t>
  </si>
  <si>
    <t>0979724757</t>
  </si>
  <si>
    <t>0932548324</t>
  </si>
  <si>
    <t>0385214626</t>
  </si>
  <si>
    <t>0915566002</t>
  </si>
  <si>
    <t>0362077955</t>
  </si>
  <si>
    <t>0389915972</t>
  </si>
  <si>
    <t>0382507372</t>
  </si>
  <si>
    <t>0768753639</t>
  </si>
  <si>
    <t>0382820215</t>
  </si>
  <si>
    <t>0793184915</t>
  </si>
  <si>
    <t>0938263776</t>
  </si>
  <si>
    <t>0786646522</t>
  </si>
  <si>
    <t>0933470869</t>
  </si>
  <si>
    <t>0973836801</t>
  </si>
  <si>
    <t>0961729534</t>
  </si>
  <si>
    <t>0976916776</t>
  </si>
  <si>
    <t>0972175608</t>
  </si>
  <si>
    <t>0364981037</t>
  </si>
  <si>
    <t>0906660076</t>
  </si>
  <si>
    <t>0937916817</t>
  </si>
  <si>
    <t>0334922803</t>
  </si>
  <si>
    <t>0776535201</t>
  </si>
  <si>
    <t>0938811760</t>
  </si>
  <si>
    <t>0365261222</t>
  </si>
  <si>
    <t>0329800143</t>
  </si>
  <si>
    <t>0901190027</t>
  </si>
  <si>
    <t>0985583123</t>
  </si>
  <si>
    <t>0906311283</t>
  </si>
  <si>
    <t>0358126467</t>
  </si>
  <si>
    <t>0979133554</t>
  </si>
  <si>
    <t>0908408517</t>
  </si>
  <si>
    <t>0907960818</t>
  </si>
  <si>
    <t>0567433143</t>
  </si>
  <si>
    <t>0792982284</t>
  </si>
  <si>
    <t>0938126530</t>
  </si>
  <si>
    <t>0374444330</t>
  </si>
  <si>
    <t>0797077270</t>
  </si>
  <si>
    <t>0337926027</t>
  </si>
  <si>
    <t>0967041719</t>
  </si>
  <si>
    <t>0937474249</t>
  </si>
  <si>
    <t>0366327889</t>
  </si>
  <si>
    <t>0587547918</t>
  </si>
  <si>
    <t>0908829032</t>
  </si>
  <si>
    <t>0382393971</t>
  </si>
  <si>
    <t>0355200015</t>
  </si>
  <si>
    <t>0868216813</t>
  </si>
  <si>
    <t>0937364246</t>
  </si>
  <si>
    <t>0829660864</t>
  </si>
  <si>
    <t>0869611043</t>
  </si>
  <si>
    <t>0914112394</t>
  </si>
  <si>
    <t>0365535444</t>
  </si>
  <si>
    <t>0934196771</t>
  </si>
  <si>
    <t>0357072961</t>
  </si>
  <si>
    <t>0949416290</t>
  </si>
  <si>
    <t>0903153552</t>
  </si>
  <si>
    <t>0707909750</t>
  </si>
  <si>
    <t>0979283629</t>
  </si>
  <si>
    <t>0788874858</t>
  </si>
  <si>
    <t>0938425619</t>
  </si>
  <si>
    <t>0913136419</t>
  </si>
  <si>
    <t>0764900369</t>
  </si>
  <si>
    <t>0367438578</t>
  </si>
  <si>
    <t>0364451602</t>
  </si>
  <si>
    <t>0902826602</t>
  </si>
  <si>
    <t>0973920364</t>
  </si>
  <si>
    <t>0899957552</t>
  </si>
  <si>
    <t>0374459167</t>
  </si>
  <si>
    <t>0778660284</t>
  </si>
  <si>
    <t>0366058926</t>
  </si>
  <si>
    <t>0337072489</t>
  </si>
  <si>
    <t>0376225510</t>
  </si>
  <si>
    <t>039915499</t>
  </si>
  <si>
    <t>0906107776</t>
  </si>
  <si>
    <t>0797895590</t>
  </si>
  <si>
    <t>0906985921</t>
  </si>
  <si>
    <t>0386849156</t>
  </si>
  <si>
    <t>0933124579</t>
  </si>
  <si>
    <t>0907188671</t>
  </si>
  <si>
    <t>0376018421</t>
  </si>
  <si>
    <t>0768665058</t>
  </si>
  <si>
    <t>0932083938</t>
  </si>
  <si>
    <t>0393715063</t>
  </si>
  <si>
    <t>0837607046</t>
  </si>
  <si>
    <t>0764325498</t>
  </si>
  <si>
    <t>0772609302</t>
  </si>
  <si>
    <t>0908421338</t>
  </si>
  <si>
    <t>0794175154</t>
  </si>
  <si>
    <t>0868931714</t>
  </si>
  <si>
    <t>0335376287</t>
  </si>
  <si>
    <t>0904335961</t>
  </si>
  <si>
    <t>0937112453</t>
  </si>
  <si>
    <t>0907651196</t>
  </si>
  <si>
    <t>0962297465</t>
  </si>
  <si>
    <t>0703189886</t>
  </si>
  <si>
    <t>0909560962</t>
  </si>
  <si>
    <t>0908543718</t>
  </si>
  <si>
    <t>0903397268</t>
  </si>
  <si>
    <t>0938507000</t>
  </si>
  <si>
    <t>0908989799</t>
  </si>
  <si>
    <t>0939666337</t>
  </si>
  <si>
    <t>0326144797</t>
  </si>
  <si>
    <t>0986396826</t>
  </si>
  <si>
    <t>0901544367</t>
  </si>
  <si>
    <t>0909690776</t>
  </si>
  <si>
    <t>0932117973</t>
  </si>
  <si>
    <t>0902943135</t>
  </si>
  <si>
    <t>0822600292</t>
  </si>
  <si>
    <t>0362904582</t>
  </si>
  <si>
    <t>0564624813</t>
  </si>
  <si>
    <t>0938124328</t>
  </si>
  <si>
    <t>0906976254</t>
  </si>
  <si>
    <t>0948747743</t>
  </si>
  <si>
    <t>0769731131</t>
  </si>
  <si>
    <t>0706863087</t>
  </si>
  <si>
    <t>0355450197</t>
  </si>
  <si>
    <t>0988658079</t>
  </si>
  <si>
    <t>0934100048</t>
  </si>
  <si>
    <t>0902461828</t>
  </si>
  <si>
    <t>0376498063</t>
  </si>
  <si>
    <t>0384684267</t>
  </si>
  <si>
    <t>0909935306</t>
  </si>
  <si>
    <t>0703479779</t>
  </si>
  <si>
    <t>0936666150</t>
  </si>
  <si>
    <t>0902697907</t>
  </si>
  <si>
    <t>0335557189</t>
  </si>
  <si>
    <t>0707974873</t>
  </si>
  <si>
    <t>0707542456</t>
  </si>
  <si>
    <t>0819438544</t>
  </si>
  <si>
    <t>0775658378</t>
  </si>
  <si>
    <t>0906856454</t>
  </si>
  <si>
    <t>0909502559</t>
  </si>
  <si>
    <t>0774933699</t>
  </si>
  <si>
    <t>0902585122</t>
  </si>
  <si>
    <t>0981759467</t>
  </si>
  <si>
    <t>0344866594</t>
  </si>
  <si>
    <t>0933048239</t>
  </si>
  <si>
    <t>0772747586</t>
  </si>
  <si>
    <t>0327503100</t>
  </si>
  <si>
    <t>0586454289</t>
  </si>
  <si>
    <t>0939716567</t>
  </si>
  <si>
    <t>0328645606</t>
  </si>
  <si>
    <t>0326977899</t>
  </si>
  <si>
    <t>0906809947</t>
  </si>
  <si>
    <t>0796800974</t>
  </si>
  <si>
    <t>0908703672</t>
  </si>
  <si>
    <t>0906868717</t>
  </si>
  <si>
    <t>0335781170</t>
  </si>
  <si>
    <t>0793873388</t>
  </si>
  <si>
    <t>0773011055</t>
  </si>
  <si>
    <t>0333393710</t>
  </si>
  <si>
    <t>0859438511</t>
  </si>
  <si>
    <t>0931140515</t>
  </si>
  <si>
    <t>0937589911</t>
  </si>
  <si>
    <t>0966184179</t>
  </si>
  <si>
    <t>0368583112</t>
  </si>
  <si>
    <t>0938317161</t>
  </si>
  <si>
    <t>0933798300</t>
  </si>
  <si>
    <t>0898327672</t>
  </si>
  <si>
    <t>0906778821</t>
  </si>
  <si>
    <t>0833568808</t>
  </si>
  <si>
    <t>0799573265</t>
  </si>
  <si>
    <t>0938949972</t>
  </si>
  <si>
    <t>0923636035</t>
  </si>
  <si>
    <t>0382731142</t>
  </si>
  <si>
    <t>0984134401</t>
  </si>
  <si>
    <t>0334761835</t>
  </si>
  <si>
    <t>0939025458</t>
  </si>
  <si>
    <t>0908662422</t>
  </si>
  <si>
    <t>0937878129</t>
  </si>
  <si>
    <t>0907754718</t>
  </si>
  <si>
    <t>0976302319</t>
  </si>
  <si>
    <t>0902394437</t>
  </si>
  <si>
    <t>0353933629</t>
  </si>
  <si>
    <t>0903742744</t>
  </si>
  <si>
    <t>0933803887</t>
  </si>
  <si>
    <t>0902800027</t>
  </si>
  <si>
    <t>0902065816</t>
  </si>
  <si>
    <t>0923238637</t>
  </si>
  <si>
    <t>0368633050</t>
  </si>
  <si>
    <t>0372737772</t>
  </si>
  <si>
    <t>0901343676</t>
  </si>
  <si>
    <t>0707891382</t>
  </si>
  <si>
    <t>0969495974</t>
  </si>
  <si>
    <t>0367216114</t>
  </si>
  <si>
    <t>0903469248</t>
  </si>
  <si>
    <t>0966510465</t>
  </si>
  <si>
    <t>0775518996</t>
  </si>
  <si>
    <t>0903062872</t>
  </si>
  <si>
    <t>0903978566</t>
  </si>
  <si>
    <t>0932689980</t>
  </si>
  <si>
    <t>0372107345</t>
  </si>
  <si>
    <t>0373121443</t>
  </si>
  <si>
    <t>0934145843</t>
  </si>
  <si>
    <t>0911898556</t>
  </si>
  <si>
    <t>0797273075</t>
  </si>
  <si>
    <t>0777757073</t>
  </si>
  <si>
    <t>0938378053</t>
  </si>
  <si>
    <t>0919345630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</si>
</sst>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2" formatCode="0.0"/>
    <numFmt numFmtId="173" formatCode="[$-1010000]d/m/yyyy;@"/>
    <numFmt numFmtId="174" formatCode="\$#,##0\ ;\(\$#,##0\)"/>
    <numFmt numFmtId="175" formatCode="#&quot;,&quot;##0\ &quot;DM&quot;;\-#&quot;,&quot;##0\ &quot;DM&quot;"/>
    <numFmt numFmtId="176" formatCode="0.000%"/>
    <numFmt numFmtId="177" formatCode="&quot;￥&quot;#&quot;,&quot;##0;&quot;￥&quot;\-#&quot;,&quot;##0"/>
    <numFmt numFmtId="178" formatCode="00.000"/>
    <numFmt numFmtId="179" formatCode="_-* #&quot;,&quot;##0_-;\-* #&quot;,&quot;##0_-;_-* &quot;-&quot;_-;_-@_-"/>
    <numFmt numFmtId="180" formatCode="_-&quot;$&quot;* #&quot;,&quot;##0_-;\-&quot;$&quot;* #&quot;,&quot;##0_-;_-&quot;$&quot;* &quot;-&quot;_-;_-@_-"/>
    <numFmt numFmtId="181" formatCode="&quot;$&quot;#&quot;,&quot;##0_);[Red]\(&quot;$&quot;#&quot;,&quot;##0\)"/>
    <numFmt numFmtId="182" formatCode="_-&quot;$&quot;* #&quot;,&quot;##0.00_-;\-&quot;$&quot;* #&quot;,&quot;##0.00_-;_-&quot;$&quot;* &quot;-&quot;??_-;_-@_-"/>
  </numFmts>
  <fonts count="72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5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Arial"/>
      <family val="2"/>
    </font>
    <font>
      <b/>
      <sz val="9"/>
      <color indexed="81"/>
      <name val="Tahoma"/>
      <family val="2"/>
    </font>
    <font>
      <sz val="10"/>
      <color indexed="8"/>
      <name val="Tahoma"/>
      <family val="2"/>
    </font>
    <font>
      <b/>
      <sz val="11"/>
      <name val="Times New Roman"/>
      <family val="1"/>
    </font>
    <font>
      <i/>
      <sz val="13"/>
      <name val="Times New Roman"/>
      <family val="1"/>
    </font>
    <font>
      <b/>
      <i/>
      <sz val="14"/>
      <color indexed="8"/>
      <name val="Times New Roman"/>
      <family val="1"/>
    </font>
    <font>
      <b/>
      <sz val="48"/>
      <color indexed="8"/>
      <name val="Times New Roman"/>
      <family val="1"/>
    </font>
    <font>
      <sz val="48"/>
      <color indexed="8"/>
      <name val="Times New Roman"/>
      <family val="1"/>
    </font>
    <font>
      <sz val="50"/>
      <color indexed="8"/>
      <name val="Times New Roman"/>
      <family val="1"/>
    </font>
    <font>
      <sz val="40"/>
      <color indexed="8"/>
      <name val="Times New Roman"/>
      <family val="1"/>
    </font>
    <font>
      <b/>
      <sz val="40"/>
      <color indexed="8"/>
      <name val="Times New Roman"/>
      <family val="1"/>
    </font>
    <font>
      <sz val="46"/>
      <color indexed="8"/>
      <name val="Times New Roman"/>
      <family val="1"/>
    </font>
    <font>
      <sz val="12"/>
      <color indexed="81"/>
      <name val="Tahoma"/>
      <family val="2"/>
    </font>
    <font>
      <sz val="10"/>
      <name val="Arial"/>
      <family val="2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Arial"/>
      <family val="2"/>
      <charset val="163"/>
    </font>
    <font>
      <sz val="11"/>
      <color rgb="FFFF0000"/>
      <name val="Times New Roman"/>
      <family val="1"/>
    </font>
    <font>
      <sz val="14"/>
      <color theme="1"/>
      <name val="Times New Roman"/>
      <family val="1"/>
    </font>
    <font>
      <sz val="12"/>
      <color rgb="FFFF0000"/>
      <name val="Tahoma"/>
      <family val="2"/>
    </font>
    <font>
      <b/>
      <sz val="12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3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0" fontId="5" fillId="21" borderId="2" applyNumberFormat="0" applyAlignment="0" applyProtection="0"/>
    <xf numFmtId="0" fontId="50" fillId="0" borderId="0" applyFont="0" applyFill="0" applyBorder="0" applyAlignment="0" applyProtection="0"/>
    <xf numFmtId="0" fontId="6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7" fillId="4" borderId="0" applyNumberFormat="0" applyBorder="0" applyAlignment="0" applyProtection="0"/>
    <xf numFmtId="0" fontId="53" fillId="0" borderId="3" applyNumberFormat="0" applyAlignment="0" applyProtection="0">
      <alignment horizontal="left" vertical="center"/>
    </xf>
    <xf numFmtId="0" fontId="53" fillId="0" borderId="4">
      <alignment horizontal="left" vertical="center"/>
    </xf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49" fontId="54" fillId="0" borderId="8">
      <alignment vertical="center"/>
    </xf>
    <xf numFmtId="0" fontId="11" fillId="7" borderId="1" applyNumberFormat="0" applyAlignment="0" applyProtection="0"/>
    <xf numFmtId="0" fontId="12" fillId="0" borderId="9" applyNumberFormat="0" applyFill="0" applyAlignment="0" applyProtection="0"/>
    <xf numFmtId="0" fontId="55" fillId="0" borderId="0" applyNumberFormat="0" applyFont="0" applyFill="0" applyAlignment="0"/>
    <xf numFmtId="0" fontId="13" fillId="22" borderId="0" applyNumberFormat="0" applyBorder="0" applyAlignment="0" applyProtection="0"/>
    <xf numFmtId="0" fontId="1" fillId="0" borderId="0"/>
    <xf numFmtId="0" fontId="50" fillId="0" borderId="0"/>
    <xf numFmtId="0" fontId="67" fillId="0" borderId="0"/>
    <xf numFmtId="0" fontId="1" fillId="0" borderId="0"/>
    <xf numFmtId="0" fontId="37" fillId="0" borderId="0"/>
    <xf numFmtId="0" fontId="1" fillId="23" borderId="10" applyNumberFormat="0" applyFont="0" applyAlignment="0" applyProtection="0"/>
    <xf numFmtId="0" fontId="14" fillId="20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0" fillId="0" borderId="0">
      <alignment vertical="center"/>
    </xf>
    <xf numFmtId="40" fontId="57" fillId="0" borderId="0" applyFont="0" applyFill="0" applyBorder="0" applyAlignment="0" applyProtection="0"/>
    <xf numFmtId="38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9" fillId="0" borderId="0"/>
    <xf numFmtId="175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178" fontId="60" fillId="0" borderId="0" applyFont="0" applyFill="0" applyBorder="0" applyAlignment="0" applyProtection="0"/>
    <xf numFmtId="0" fontId="61" fillId="0" borderId="0"/>
    <xf numFmtId="0" fontId="62" fillId="0" borderId="0" applyProtection="0"/>
    <xf numFmtId="179" fontId="63" fillId="0" borderId="0" applyFont="0" applyFill="0" applyBorder="0" applyAlignment="0" applyProtection="0"/>
    <xf numFmtId="40" fontId="64" fillId="0" borderId="0" applyFont="0" applyFill="0" applyBorder="0" applyAlignment="0" applyProtection="0"/>
    <xf numFmtId="180" fontId="63" fillId="0" borderId="0" applyFont="0" applyFill="0" applyBorder="0" applyAlignment="0" applyProtection="0"/>
    <xf numFmtId="181" fontId="64" fillId="0" borderId="0" applyFont="0" applyFill="0" applyBorder="0" applyAlignment="0" applyProtection="0"/>
    <xf numFmtId="182" fontId="63" fillId="0" borderId="0" applyFont="0" applyFill="0" applyBorder="0" applyAlignment="0" applyProtection="0"/>
  </cellStyleXfs>
  <cellXfs count="446">
    <xf numFmtId="0" fontId="0" fillId="0" borderId="0" xfId="0"/>
    <xf numFmtId="0" fontId="19" fillId="0" borderId="0" xfId="0" applyFont="1" applyFill="1"/>
    <xf numFmtId="0" fontId="27" fillId="0" borderId="0" xfId="0" applyFont="1" applyAlignment="1">
      <alignment horizontal="center" vertical="center"/>
    </xf>
    <xf numFmtId="0" fontId="18" fillId="0" borderId="0" xfId="0" applyFont="1"/>
    <xf numFmtId="0" fontId="27" fillId="0" borderId="0" xfId="0" applyFont="1" applyAlignment="1">
      <alignment vertic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19" fillId="0" borderId="8" xfId="0" applyFont="1" applyBorder="1" applyAlignment="1">
      <alignment horizontal="center" vertical="center" wrapText="1"/>
    </xf>
    <xf numFmtId="49" fontId="19" fillId="24" borderId="8" xfId="45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9" fillId="0" borderId="0" xfId="0" applyFont="1"/>
    <xf numFmtId="0" fontId="28" fillId="0" borderId="0" xfId="0" applyFont="1" applyAlignment="1">
      <alignment vertical="center"/>
    </xf>
    <xf numFmtId="0" fontId="19" fillId="0" borderId="0" xfId="0" applyFont="1"/>
    <xf numFmtId="0" fontId="30" fillId="0" borderId="13" xfId="0" applyFont="1" applyBorder="1" applyAlignment="1">
      <alignment horizontal="center" wrapText="1"/>
    </xf>
    <xf numFmtId="0" fontId="25" fillId="0" borderId="14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5" xfId="0" quotePrefix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8" xfId="0" quotePrefix="1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27" fillId="0" borderId="0" xfId="45" applyFont="1" applyBorder="1" applyAlignment="1">
      <alignment horizontal="center"/>
    </xf>
    <xf numFmtId="0" fontId="27" fillId="0" borderId="0" xfId="45" applyFont="1" applyBorder="1" applyAlignment="1"/>
    <xf numFmtId="0" fontId="0" fillId="0" borderId="0" xfId="0" quotePrefix="1"/>
    <xf numFmtId="0" fontId="21" fillId="0" borderId="0" xfId="45" applyFont="1"/>
    <xf numFmtId="0" fontId="0" fillId="0" borderId="0" xfId="0" quotePrefix="1" applyAlignment="1">
      <alignment horizontal="left" vertical="top"/>
    </xf>
    <xf numFmtId="0" fontId="22" fillId="0" borderId="0" xfId="0" applyFont="1" applyFill="1" applyBorder="1"/>
    <xf numFmtId="0" fontId="18" fillId="24" borderId="15" xfId="0" quotePrefix="1" applyNumberFormat="1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vertical="center"/>
    </xf>
    <xf numFmtId="0" fontId="18" fillId="24" borderId="18" xfId="0" applyFont="1" applyFill="1" applyBorder="1" applyAlignment="1">
      <alignment horizontal="left" vertical="center"/>
    </xf>
    <xf numFmtId="0" fontId="18" fillId="24" borderId="15" xfId="0" quotePrefix="1" applyFont="1" applyFill="1" applyBorder="1" applyAlignment="1">
      <alignment horizontal="center" vertical="center"/>
    </xf>
    <xf numFmtId="49" fontId="19" fillId="24" borderId="15" xfId="45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0" fillId="0" borderId="0" xfId="0" applyFont="1" applyAlignment="1"/>
    <xf numFmtId="173" fontId="20" fillId="0" borderId="0" xfId="0" applyNumberFormat="1" applyFont="1" applyAlignment="1">
      <alignment horizontal="center"/>
    </xf>
    <xf numFmtId="0" fontId="26" fillId="0" borderId="0" xfId="0" applyFont="1" applyFill="1"/>
    <xf numFmtId="0" fontId="32" fillId="24" borderId="8" xfId="0" applyFont="1" applyFill="1" applyBorder="1" applyAlignment="1">
      <alignment horizontal="center" vertical="center"/>
    </xf>
    <xf numFmtId="0" fontId="20" fillId="24" borderId="15" xfId="0" quotePrefix="1" applyNumberFormat="1" applyFont="1" applyFill="1" applyBorder="1" applyAlignment="1">
      <alignment horizontal="center" vertical="center"/>
    </xf>
    <xf numFmtId="0" fontId="20" fillId="24" borderId="17" xfId="0" applyFont="1" applyFill="1" applyBorder="1" applyAlignment="1">
      <alignment vertical="center"/>
    </xf>
    <xf numFmtId="0" fontId="20" fillId="24" borderId="15" xfId="0" quotePrefix="1" applyFont="1" applyFill="1" applyBorder="1" applyAlignment="1">
      <alignment horizontal="center" vertical="center"/>
    </xf>
    <xf numFmtId="172" fontId="20" fillId="0" borderId="8" xfId="0" applyNumberFormat="1" applyFont="1" applyFill="1" applyBorder="1" applyAlignment="1">
      <alignment horizontal="center" vertical="center"/>
    </xf>
    <xf numFmtId="172" fontId="24" fillId="0" borderId="8" xfId="45" applyNumberFormat="1" applyFont="1" applyFill="1" applyBorder="1" applyAlignment="1">
      <alignment horizontal="center" vertical="center"/>
    </xf>
    <xf numFmtId="0" fontId="20" fillId="24" borderId="8" xfId="0" quotePrefix="1" applyNumberFormat="1" applyFont="1" applyFill="1" applyBorder="1" applyAlignment="1">
      <alignment horizontal="center" vertical="center"/>
    </xf>
    <xf numFmtId="0" fontId="20" fillId="24" borderId="8" xfId="0" quotePrefix="1" applyFont="1" applyFill="1" applyBorder="1" applyAlignment="1">
      <alignment horizontal="center" vertical="center"/>
    </xf>
    <xf numFmtId="0" fontId="68" fillId="25" borderId="0" xfId="45" applyFont="1" applyFill="1"/>
    <xf numFmtId="0" fontId="20" fillId="0" borderId="8" xfId="0" quotePrefix="1" applyNumberFormat="1" applyFont="1" applyBorder="1" applyAlignment="1">
      <alignment horizontal="center" vertical="center"/>
    </xf>
    <xf numFmtId="0" fontId="20" fillId="0" borderId="21" xfId="0" applyFont="1" applyBorder="1" applyAlignment="1">
      <alignment vertical="center"/>
    </xf>
    <xf numFmtId="0" fontId="27" fillId="0" borderId="19" xfId="0" applyFont="1" applyBorder="1" applyAlignment="1">
      <alignment vertical="center"/>
    </xf>
    <xf numFmtId="14" fontId="20" fillId="0" borderId="8" xfId="0" quotePrefix="1" applyNumberFormat="1" applyFont="1" applyBorder="1" applyAlignment="1">
      <alignment horizontal="center" vertical="center"/>
    </xf>
    <xf numFmtId="0" fontId="33" fillId="24" borderId="0" xfId="0" applyFont="1" applyFill="1"/>
    <xf numFmtId="0" fontId="24" fillId="24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2" fontId="22" fillId="0" borderId="0" xfId="0" applyNumberFormat="1" applyFont="1" applyFill="1" applyAlignment="1">
      <alignment horizontal="center"/>
    </xf>
    <xf numFmtId="0" fontId="23" fillId="24" borderId="0" xfId="0" applyFont="1" applyFill="1"/>
    <xf numFmtId="0" fontId="24" fillId="24" borderId="0" xfId="0" applyFont="1" applyFill="1"/>
    <xf numFmtId="0" fontId="23" fillId="24" borderId="0" xfId="0" applyFont="1" applyFill="1" applyAlignment="1">
      <alignment horizontal="center"/>
    </xf>
    <xf numFmtId="0" fontId="33" fillId="0" borderId="0" xfId="0" applyFont="1" applyFill="1"/>
    <xf numFmtId="0" fontId="23" fillId="0" borderId="0" xfId="0" applyFont="1" applyFill="1"/>
    <xf numFmtId="0" fontId="24" fillId="0" borderId="0" xfId="0" applyFont="1" applyFill="1"/>
    <xf numFmtId="0" fontId="32" fillId="0" borderId="0" xfId="0" applyFont="1" applyFill="1"/>
    <xf numFmtId="172" fontId="23" fillId="0" borderId="8" xfId="45" applyNumberFormat="1" applyFont="1" applyFill="1" applyBorder="1" applyAlignment="1">
      <alignment horizontal="center" vertical="center"/>
    </xf>
    <xf numFmtId="0" fontId="19" fillId="0" borderId="8" xfId="0" applyFont="1" applyFill="1" applyBorder="1"/>
    <xf numFmtId="49" fontId="20" fillId="0" borderId="8" xfId="0" applyNumberFormat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172" fontId="18" fillId="0" borderId="8" xfId="49" applyNumberFormat="1" applyFont="1" applyBorder="1" applyAlignment="1">
      <alignment horizontal="center" vertical="center" wrapText="1"/>
    </xf>
    <xf numFmtId="0" fontId="24" fillId="0" borderId="0" xfId="0" applyFont="1" applyFill="1" applyAlignment="1"/>
    <xf numFmtId="2" fontId="69" fillId="26" borderId="8" xfId="0" applyNumberFormat="1" applyFont="1" applyFill="1" applyBorder="1" applyAlignment="1">
      <alignment horizontal="center" vertical="center"/>
    </xf>
    <xf numFmtId="0" fontId="20" fillId="24" borderId="18" xfId="0" applyFont="1" applyFill="1" applyBorder="1" applyAlignment="1">
      <alignment horizontal="left" vertical="center"/>
    </xf>
    <xf numFmtId="0" fontId="20" fillId="24" borderId="0" xfId="0" applyFont="1" applyFill="1" applyAlignment="1"/>
    <xf numFmtId="0" fontId="25" fillId="0" borderId="0" xfId="48" applyFont="1" applyAlignment="1">
      <alignment horizontal="center"/>
    </xf>
    <xf numFmtId="0" fontId="70" fillId="0" borderId="0" xfId="49" applyFont="1"/>
    <xf numFmtId="0" fontId="39" fillId="0" borderId="0" xfId="49" applyFont="1"/>
    <xf numFmtId="0" fontId="25" fillId="0" borderId="0" xfId="48" applyFont="1" applyAlignment="1"/>
    <xf numFmtId="0" fontId="39" fillId="0" borderId="0" xfId="0" applyFont="1"/>
    <xf numFmtId="0" fontId="39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2" fillId="24" borderId="0" xfId="0" applyFont="1" applyFill="1" applyAlignment="1"/>
    <xf numFmtId="0" fontId="20" fillId="0" borderId="0" xfId="0" applyFont="1" applyAlignment="1">
      <alignment horizontal="center" vertical="center"/>
    </xf>
    <xf numFmtId="0" fontId="39" fillId="0" borderId="0" xfId="49" applyFont="1" applyAlignment="1">
      <alignment horizontal="center"/>
    </xf>
    <xf numFmtId="0" fontId="25" fillId="0" borderId="0" xfId="45" applyFont="1" applyAlignment="1">
      <alignment horizontal="center"/>
    </xf>
    <xf numFmtId="0" fontId="25" fillId="0" borderId="0" xfId="48" applyFont="1" applyAlignment="1">
      <alignment horizontal="center" vertical="center"/>
    </xf>
    <xf numFmtId="0" fontId="18" fillId="0" borderId="0" xfId="45" applyFont="1"/>
    <xf numFmtId="0" fontId="28" fillId="0" borderId="0" xfId="45" applyFont="1" applyAlignment="1">
      <alignment vertical="center"/>
    </xf>
    <xf numFmtId="0" fontId="25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18" fillId="0" borderId="19" xfId="0" quotePrefix="1" applyFont="1" applyBorder="1" applyAlignment="1">
      <alignment horizontal="left" vertical="center" wrapText="1"/>
    </xf>
    <xf numFmtId="0" fontId="18" fillId="0" borderId="24" xfId="0" quotePrefix="1" applyFont="1" applyBorder="1" applyAlignment="1">
      <alignment horizontal="left" vertical="center" wrapText="1"/>
    </xf>
    <xf numFmtId="0" fontId="18" fillId="0" borderId="19" xfId="0" quotePrefix="1" applyFont="1" applyBorder="1" applyAlignment="1">
      <alignment vertical="center" wrapText="1"/>
    </xf>
    <xf numFmtId="0" fontId="19" fillId="0" borderId="19" xfId="0" quotePrefix="1" applyFont="1" applyBorder="1" applyAlignment="1">
      <alignment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6" fillId="0" borderId="0" xfId="49" applyFont="1"/>
    <xf numFmtId="0" fontId="18" fillId="0" borderId="0" xfId="49" applyFont="1"/>
    <xf numFmtId="0" fontId="25" fillId="0" borderId="15" xfId="49" applyFont="1" applyFill="1" applyBorder="1" applyAlignment="1">
      <alignment horizontal="center" vertical="center" wrapText="1"/>
    </xf>
    <xf numFmtId="0" fontId="18" fillId="0" borderId="8" xfId="49" applyFont="1" applyBorder="1" applyAlignment="1">
      <alignment horizontal="center" vertical="center"/>
    </xf>
    <xf numFmtId="0" fontId="18" fillId="0" borderId="8" xfId="49" quotePrefix="1" applyFont="1" applyBorder="1" applyAlignment="1">
      <alignment horizontal="center" vertical="center"/>
    </xf>
    <xf numFmtId="0" fontId="18" fillId="0" borderId="21" xfId="49" applyFont="1" applyBorder="1" applyAlignment="1">
      <alignment vertical="center"/>
    </xf>
    <xf numFmtId="0" fontId="18" fillId="0" borderId="19" xfId="49" applyFont="1" applyBorder="1" applyAlignment="1">
      <alignment vertical="center"/>
    </xf>
    <xf numFmtId="14" fontId="18" fillId="0" borderId="8" xfId="49" applyNumberFormat="1" applyFont="1" applyBorder="1" applyAlignment="1">
      <alignment horizontal="center" vertical="center"/>
    </xf>
    <xf numFmtId="172" fontId="18" fillId="26" borderId="8" xfId="45" applyNumberFormat="1" applyFont="1" applyFill="1" applyBorder="1" applyAlignment="1">
      <alignment horizontal="center" vertical="center" wrapText="1"/>
    </xf>
    <xf numFmtId="172" fontId="18" fillId="26" borderId="8" xfId="0" applyNumberFormat="1" applyFont="1" applyFill="1" applyBorder="1" applyAlignment="1">
      <alignment horizontal="center" vertical="center"/>
    </xf>
    <xf numFmtId="14" fontId="20" fillId="0" borderId="8" xfId="0" applyNumberFormat="1" applyFont="1" applyBorder="1" applyAlignment="1">
      <alignment horizontal="center" vertical="center"/>
    </xf>
    <xf numFmtId="0" fontId="18" fillId="0" borderId="0" xfId="49" applyFont="1" applyAlignment="1">
      <alignment vertical="center"/>
    </xf>
    <xf numFmtId="0" fontId="18" fillId="0" borderId="15" xfId="45" quotePrefix="1" applyFont="1" applyFill="1" applyBorder="1" applyAlignment="1">
      <alignment horizontal="center" vertical="center" wrapText="1"/>
    </xf>
    <xf numFmtId="0" fontId="18" fillId="0" borderId="17" xfId="45" applyFont="1" applyFill="1" applyBorder="1" applyAlignment="1">
      <alignment horizontal="left" vertical="center" wrapText="1"/>
    </xf>
    <xf numFmtId="0" fontId="18" fillId="0" borderId="18" xfId="45" applyFont="1" applyFill="1" applyBorder="1" applyAlignment="1">
      <alignment horizontal="left" vertical="center" wrapText="1"/>
    </xf>
    <xf numFmtId="0" fontId="18" fillId="0" borderId="8" xfId="45" applyFont="1" applyBorder="1" applyAlignment="1">
      <alignment horizontal="center" vertical="center" wrapText="1"/>
    </xf>
    <xf numFmtId="172" fontId="18" fillId="0" borderId="8" xfId="45" applyNumberFormat="1" applyFont="1" applyFill="1" applyBorder="1" applyAlignment="1">
      <alignment horizontal="center" vertical="center" wrapText="1"/>
    </xf>
    <xf numFmtId="172" fontId="25" fillId="26" borderId="8" xfId="45" applyNumberFormat="1" applyFont="1" applyFill="1" applyBorder="1" applyAlignment="1">
      <alignment horizontal="center" vertical="center" wrapText="1"/>
    </xf>
    <xf numFmtId="0" fontId="18" fillId="0" borderId="0" xfId="45" applyFont="1" applyFill="1"/>
    <xf numFmtId="0" fontId="18" fillId="0" borderId="8" xfId="45" quotePrefix="1" applyFont="1" applyBorder="1" applyAlignment="1">
      <alignment horizontal="center" vertical="center" wrapText="1"/>
    </xf>
    <xf numFmtId="0" fontId="18" fillId="0" borderId="21" xfId="45" applyFont="1" applyBorder="1" applyAlignment="1">
      <alignment horizontal="left" vertical="center" wrapText="1"/>
    </xf>
    <xf numFmtId="172" fontId="18" fillId="0" borderId="8" xfId="45" applyNumberFormat="1" applyFont="1" applyFill="1" applyBorder="1" applyAlignment="1">
      <alignment horizontal="center" vertical="center"/>
    </xf>
    <xf numFmtId="49" fontId="18" fillId="0" borderId="8" xfId="45" applyNumberFormat="1" applyFont="1" applyFill="1" applyBorder="1" applyAlignment="1">
      <alignment horizontal="center" vertical="center"/>
    </xf>
    <xf numFmtId="0" fontId="18" fillId="24" borderId="8" xfId="45" quotePrefix="1" applyFont="1" applyFill="1" applyBorder="1" applyAlignment="1">
      <alignment horizontal="center" vertical="center"/>
    </xf>
    <xf numFmtId="0" fontId="18" fillId="24" borderId="21" xfId="45" applyFont="1" applyFill="1" applyBorder="1" applyAlignment="1">
      <alignment vertical="center" wrapText="1"/>
    </xf>
    <xf numFmtId="49" fontId="18" fillId="26" borderId="8" xfId="45" applyNumberFormat="1" applyFont="1" applyFill="1" applyBorder="1" applyAlignment="1">
      <alignment horizontal="center" vertical="center"/>
    </xf>
    <xf numFmtId="0" fontId="18" fillId="0" borderId="8" xfId="45" quotePrefix="1" applyFont="1" applyBorder="1" applyAlignment="1">
      <alignment horizontal="center" vertical="center"/>
    </xf>
    <xf numFmtId="0" fontId="18" fillId="0" borderId="21" xfId="45" applyFont="1" applyBorder="1" applyAlignment="1">
      <alignment vertical="center"/>
    </xf>
    <xf numFmtId="14" fontId="18" fillId="0" borderId="8" xfId="45" quotePrefix="1" applyNumberFormat="1" applyFont="1" applyBorder="1" applyAlignment="1">
      <alignment vertical="center"/>
    </xf>
    <xf numFmtId="14" fontId="18" fillId="0" borderId="8" xfId="45" quotePrefix="1" applyNumberFormat="1" applyFont="1" applyBorder="1" applyAlignment="1">
      <alignment horizontal="center" vertical="center"/>
    </xf>
    <xf numFmtId="0" fontId="39" fillId="0" borderId="0" xfId="49" applyFont="1" applyAlignment="1">
      <alignment vertical="center"/>
    </xf>
    <xf numFmtId="0" fontId="26" fillId="25" borderId="0" xfId="45" applyFont="1" applyFill="1"/>
    <xf numFmtId="0" fontId="19" fillId="25" borderId="0" xfId="45" applyFont="1" applyFill="1"/>
    <xf numFmtId="0" fontId="18" fillId="0" borderId="0" xfId="45" applyFont="1" applyAlignment="1">
      <alignment horizontal="center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vertical="center"/>
    </xf>
    <xf numFmtId="0" fontId="20" fillId="0" borderId="0" xfId="45" applyFont="1" applyAlignment="1">
      <alignment horizontal="center"/>
    </xf>
    <xf numFmtId="0" fontId="29" fillId="0" borderId="0" xfId="45" applyFont="1"/>
    <xf numFmtId="0" fontId="20" fillId="0" borderId="0" xfId="45" applyFont="1"/>
    <xf numFmtId="0" fontId="19" fillId="0" borderId="0" xfId="45" applyFont="1"/>
    <xf numFmtId="0" fontId="30" fillId="0" borderId="13" xfId="45" applyFont="1" applyBorder="1" applyAlignment="1">
      <alignment horizontal="center" wrapText="1"/>
    </xf>
    <xf numFmtId="0" fontId="25" fillId="0" borderId="14" xfId="45" applyFont="1" applyBorder="1" applyAlignment="1">
      <alignment horizontal="center" vertical="center"/>
    </xf>
    <xf numFmtId="0" fontId="25" fillId="0" borderId="8" xfId="45" applyFont="1" applyBorder="1" applyAlignment="1">
      <alignment horizontal="center" vertical="center" wrapText="1"/>
    </xf>
    <xf numFmtId="0" fontId="25" fillId="0" borderId="21" xfId="45" applyFont="1" applyBorder="1" applyAlignment="1">
      <alignment horizontal="center" vertical="center" wrapText="1"/>
    </xf>
    <xf numFmtId="0" fontId="25" fillId="0" borderId="29" xfId="45" applyFont="1" applyBorder="1" applyAlignment="1">
      <alignment horizontal="center" vertical="center" wrapText="1"/>
    </xf>
    <xf numFmtId="0" fontId="25" fillId="0" borderId="22" xfId="45" applyFont="1" applyBorder="1" applyAlignment="1">
      <alignment horizontal="center" vertical="center" wrapText="1"/>
    </xf>
    <xf numFmtId="0" fontId="18" fillId="0" borderId="0" xfId="45" applyFont="1" applyAlignment="1">
      <alignment horizontal="center" vertical="center"/>
    </xf>
    <xf numFmtId="0" fontId="25" fillId="0" borderId="15" xfId="45" applyFont="1" applyBorder="1" applyAlignment="1">
      <alignment horizontal="center" vertical="center"/>
    </xf>
    <xf numFmtId="0" fontId="18" fillId="0" borderId="8" xfId="45" applyFont="1" applyBorder="1" applyAlignment="1">
      <alignment horizontal="center" vertical="center"/>
    </xf>
    <xf numFmtId="0" fontId="18" fillId="0" borderId="21" xfId="45" applyFont="1" applyBorder="1" applyAlignment="1">
      <alignment horizontal="center" vertical="center"/>
    </xf>
    <xf numFmtId="0" fontId="18" fillId="0" borderId="29" xfId="45" applyFont="1" applyBorder="1" applyAlignment="1">
      <alignment horizontal="center" vertical="center"/>
    </xf>
    <xf numFmtId="0" fontId="18" fillId="0" borderId="22" xfId="45" applyFont="1" applyBorder="1" applyAlignment="1">
      <alignment horizontal="center" vertical="center"/>
    </xf>
    <xf numFmtId="0" fontId="25" fillId="0" borderId="30" xfId="45" applyFont="1" applyBorder="1" applyAlignment="1">
      <alignment horizontal="center" vertical="center"/>
    </xf>
    <xf numFmtId="0" fontId="25" fillId="0" borderId="19" xfId="45" applyFont="1" applyBorder="1" applyAlignment="1">
      <alignment horizontal="center" vertical="center"/>
    </xf>
    <xf numFmtId="0" fontId="18" fillId="0" borderId="8" xfId="45" quotePrefix="1" applyFont="1" applyBorder="1" applyAlignment="1">
      <alignment horizontal="left" vertical="center" wrapText="1"/>
    </xf>
    <xf numFmtId="0" fontId="18" fillId="0" borderId="0" xfId="45" applyFont="1" applyAlignment="1">
      <alignment vertical="center"/>
    </xf>
    <xf numFmtId="0" fontId="18" fillId="0" borderId="19" xfId="45" applyFont="1" applyBorder="1" applyAlignment="1">
      <alignment horizontal="center" vertical="center"/>
    </xf>
    <xf numFmtId="0" fontId="25" fillId="0" borderId="17" xfId="45" applyFont="1" applyBorder="1" applyAlignment="1">
      <alignment horizontal="center" vertical="center"/>
    </xf>
    <xf numFmtId="0" fontId="25" fillId="0" borderId="31" xfId="45" applyFont="1" applyBorder="1" applyAlignment="1">
      <alignment horizontal="center" vertical="center"/>
    </xf>
    <xf numFmtId="0" fontId="25" fillId="0" borderId="8" xfId="45" applyFont="1" applyBorder="1" applyAlignment="1">
      <alignment horizontal="center" vertical="center"/>
    </xf>
    <xf numFmtId="0" fontId="25" fillId="0" borderId="29" xfId="45" applyFont="1" applyBorder="1" applyAlignment="1">
      <alignment horizontal="center" vertical="center"/>
    </xf>
    <xf numFmtId="0" fontId="18" fillId="0" borderId="14" xfId="45" quotePrefix="1" applyFont="1" applyBorder="1" applyAlignment="1">
      <alignment horizontal="left" vertical="center" wrapText="1"/>
    </xf>
    <xf numFmtId="0" fontId="18" fillId="0" borderId="15" xfId="45" applyFont="1" applyBorder="1" applyAlignment="1">
      <alignment horizontal="center" vertical="center"/>
    </xf>
    <xf numFmtId="0" fontId="18" fillId="0" borderId="8" xfId="45" quotePrefix="1" applyFont="1" applyBorder="1" applyAlignment="1">
      <alignment vertical="center" wrapText="1"/>
    </xf>
    <xf numFmtId="0" fontId="19" fillId="0" borderId="8" xfId="45" applyFont="1" applyBorder="1" applyAlignment="1">
      <alignment horizontal="center" vertical="center" wrapText="1"/>
    </xf>
    <xf numFmtId="0" fontId="18" fillId="0" borderId="15" xfId="45" quotePrefix="1" applyFont="1" applyBorder="1" applyAlignment="1">
      <alignment horizontal="center" vertical="center" wrapText="1"/>
    </xf>
    <xf numFmtId="0" fontId="18" fillId="0" borderId="15" xfId="45" applyFont="1" applyBorder="1" applyAlignment="1">
      <alignment horizontal="center" vertical="center" wrapText="1"/>
    </xf>
    <xf numFmtId="0" fontId="25" fillId="0" borderId="21" xfId="45" applyFont="1" applyBorder="1" applyAlignment="1">
      <alignment horizontal="center" vertical="center"/>
    </xf>
    <xf numFmtId="0" fontId="25" fillId="0" borderId="22" xfId="45" applyFont="1" applyBorder="1" applyAlignment="1">
      <alignment horizontal="center" vertical="center"/>
    </xf>
    <xf numFmtId="0" fontId="25" fillId="0" borderId="32" xfId="45" applyFont="1" applyBorder="1" applyAlignment="1">
      <alignment horizontal="center" vertical="center"/>
    </xf>
    <xf numFmtId="0" fontId="18" fillId="0" borderId="19" xfId="45" quotePrefix="1" applyFont="1" applyBorder="1" applyAlignment="1">
      <alignment horizontal="left" vertical="center" wrapText="1"/>
    </xf>
    <xf numFmtId="0" fontId="25" fillId="0" borderId="18" xfId="45" applyFont="1" applyBorder="1" applyAlignment="1">
      <alignment horizontal="center" vertical="center"/>
    </xf>
    <xf numFmtId="0" fontId="25" fillId="0" borderId="33" xfId="45" applyFont="1" applyBorder="1" applyAlignment="1">
      <alignment horizontal="center" vertical="center"/>
    </xf>
    <xf numFmtId="0" fontId="25" fillId="0" borderId="34" xfId="45" applyFont="1" applyBorder="1" applyAlignment="1">
      <alignment horizontal="center" vertical="center"/>
    </xf>
    <xf numFmtId="0" fontId="18" fillId="0" borderId="35" xfId="45" quotePrefix="1" applyFont="1" applyBorder="1" applyAlignment="1">
      <alignment horizontal="center" vertical="center" wrapText="1"/>
    </xf>
    <xf numFmtId="0" fontId="31" fillId="0" borderId="16" xfId="45" applyFont="1" applyBorder="1" applyAlignment="1">
      <alignment horizontal="center" vertical="center"/>
    </xf>
    <xf numFmtId="0" fontId="31" fillId="0" borderId="28" xfId="45" applyFont="1" applyBorder="1" applyAlignment="1">
      <alignment horizontal="center" vertical="center"/>
    </xf>
    <xf numFmtId="0" fontId="31" fillId="0" borderId="20" xfId="45" applyFont="1" applyBorder="1" applyAlignment="1">
      <alignment horizontal="center" vertical="center"/>
    </xf>
    <xf numFmtId="0" fontId="31" fillId="0" borderId="36" xfId="45" applyFont="1" applyBorder="1" applyAlignment="1">
      <alignment horizontal="center" vertical="center"/>
    </xf>
    <xf numFmtId="0" fontId="42" fillId="0" borderId="37" xfId="45" applyFont="1" applyBorder="1" applyAlignment="1">
      <alignment horizontal="center" vertical="center"/>
    </xf>
    <xf numFmtId="0" fontId="42" fillId="0" borderId="38" xfId="45" applyFont="1" applyBorder="1" applyAlignment="1">
      <alignment horizontal="center" vertical="center"/>
    </xf>
    <xf numFmtId="0" fontId="18" fillId="0" borderId="16" xfId="45" applyFont="1" applyBorder="1" applyAlignment="1">
      <alignment horizontal="center" vertical="center"/>
    </xf>
    <xf numFmtId="0" fontId="1" fillId="0" borderId="0" xfId="45"/>
    <xf numFmtId="0" fontId="1" fillId="0" borderId="0" xfId="45" quotePrefix="1" applyAlignment="1">
      <alignment horizontal="left" vertical="top"/>
    </xf>
    <xf numFmtId="0" fontId="22" fillId="0" borderId="0" xfId="45" applyFont="1" applyFill="1" applyBorder="1"/>
    <xf numFmtId="0" fontId="1" fillId="0" borderId="0" xfId="45" quotePrefix="1"/>
    <xf numFmtId="0" fontId="43" fillId="0" borderId="0" xfId="45" applyFont="1"/>
    <xf numFmtId="0" fontId="44" fillId="0" borderId="0" xfId="45" applyFont="1"/>
    <xf numFmtId="0" fontId="25" fillId="24" borderId="19" xfId="45" applyFont="1" applyFill="1" applyBorder="1" applyAlignment="1">
      <alignment vertical="center"/>
    </xf>
    <xf numFmtId="172" fontId="25" fillId="26" borderId="8" xfId="45" applyNumberFormat="1" applyFont="1" applyFill="1" applyBorder="1" applyAlignment="1">
      <alignment horizontal="center" vertical="center"/>
    </xf>
    <xf numFmtId="172" fontId="25" fillId="26" borderId="21" xfId="45" applyNumberFormat="1" applyFont="1" applyFill="1" applyBorder="1" applyAlignment="1">
      <alignment horizontal="center" vertical="center" wrapText="1"/>
    </xf>
    <xf numFmtId="172" fontId="20" fillId="0" borderId="8" xfId="49" applyNumberFormat="1" applyFont="1" applyBorder="1" applyAlignment="1">
      <alignment horizontal="center" vertical="center"/>
    </xf>
    <xf numFmtId="172" fontId="20" fillId="0" borderId="21" xfId="49" applyNumberFormat="1" applyFont="1" applyBorder="1" applyAlignment="1">
      <alignment horizontal="center" vertical="center"/>
    </xf>
    <xf numFmtId="49" fontId="18" fillId="0" borderId="21" xfId="45" applyNumberFormat="1" applyFont="1" applyFill="1" applyBorder="1" applyAlignment="1">
      <alignment horizontal="center" vertical="center"/>
    </xf>
    <xf numFmtId="0" fontId="25" fillId="0" borderId="19" xfId="45" applyFont="1" applyBorder="1" applyAlignment="1">
      <alignment vertical="center"/>
    </xf>
    <xf numFmtId="172" fontId="27" fillId="26" borderId="21" xfId="45" applyNumberFormat="1" applyFont="1" applyFill="1" applyBorder="1" applyAlignment="1">
      <alignment horizontal="center" vertical="center"/>
    </xf>
    <xf numFmtId="0" fontId="25" fillId="0" borderId="19" xfId="45" applyFont="1" applyBorder="1" applyAlignment="1">
      <alignment horizontal="left" vertical="center" wrapText="1"/>
    </xf>
    <xf numFmtId="0" fontId="18" fillId="0" borderId="8" xfId="45" applyFont="1" applyFill="1" applyBorder="1" applyAlignment="1">
      <alignment horizontal="center" vertical="center"/>
    </xf>
    <xf numFmtId="172" fontId="18" fillId="26" borderId="8" xfId="49" applyNumberFormat="1" applyFont="1" applyFill="1" applyBorder="1" applyAlignment="1">
      <alignment horizontal="center" vertical="center"/>
    </xf>
    <xf numFmtId="172" fontId="18" fillId="26" borderId="21" xfId="49" applyNumberFormat="1" applyFont="1" applyFill="1" applyBorder="1" applyAlignment="1">
      <alignment horizontal="center" vertical="center"/>
    </xf>
    <xf numFmtId="0" fontId="20" fillId="24" borderId="8" xfId="45" quotePrefix="1" applyFont="1" applyFill="1" applyBorder="1" applyAlignment="1">
      <alignment horizontal="center" vertical="center"/>
    </xf>
    <xf numFmtId="0" fontId="20" fillId="24" borderId="21" xfId="45" applyFont="1" applyFill="1" applyBorder="1" applyAlignment="1">
      <alignment vertical="center" wrapText="1"/>
    </xf>
    <xf numFmtId="0" fontId="27" fillId="24" borderId="19" xfId="45" applyFont="1" applyFill="1" applyBorder="1" applyAlignment="1">
      <alignment vertical="center"/>
    </xf>
    <xf numFmtId="49" fontId="20" fillId="24" borderId="8" xfId="45" applyNumberFormat="1" applyFont="1" applyFill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172" fontId="27" fillId="26" borderId="8" xfId="45" applyNumberFormat="1" applyFont="1" applyFill="1" applyBorder="1" applyAlignment="1">
      <alignment horizontal="center" vertical="center"/>
    </xf>
    <xf numFmtId="0" fontId="18" fillId="0" borderId="39" xfId="45" applyFont="1" applyBorder="1" applyAlignment="1"/>
    <xf numFmtId="172" fontId="25" fillId="0" borderId="0" xfId="45" applyNumberFormat="1" applyFont="1" applyAlignment="1">
      <alignment horizontal="center"/>
    </xf>
    <xf numFmtId="0" fontId="45" fillId="0" borderId="0" xfId="45" applyFont="1"/>
    <xf numFmtId="0" fontId="25" fillId="0" borderId="0" xfId="45" applyFont="1"/>
    <xf numFmtId="0" fontId="25" fillId="0" borderId="0" xfId="45" applyFont="1" applyAlignment="1"/>
    <xf numFmtId="0" fontId="46" fillId="0" borderId="0" xfId="45" applyFont="1"/>
    <xf numFmtId="0" fontId="46" fillId="0" borderId="0" xfId="45" applyFont="1" applyAlignment="1">
      <alignment horizontal="center" vertical="center"/>
    </xf>
    <xf numFmtId="0" fontId="47" fillId="0" borderId="0" xfId="45" applyFont="1"/>
    <xf numFmtId="0" fontId="46" fillId="0" borderId="0" xfId="45" applyFont="1" applyAlignment="1">
      <alignment horizontal="center"/>
    </xf>
    <xf numFmtId="0" fontId="48" fillId="0" borderId="0" xfId="45" applyFont="1"/>
    <xf numFmtId="172" fontId="47" fillId="0" borderId="0" xfId="45" applyNumberFormat="1" applyFont="1" applyAlignment="1">
      <alignment horizontal="center"/>
    </xf>
    <xf numFmtId="0" fontId="18" fillId="0" borderId="0" xfId="45" applyFont="1" applyAlignment="1"/>
    <xf numFmtId="0" fontId="25" fillId="0" borderId="19" xfId="45" applyFont="1" applyBorder="1" applyAlignment="1">
      <alignment horizontal="center" vertical="center" wrapText="1"/>
    </xf>
    <xf numFmtId="0" fontId="18" fillId="0" borderId="8" xfId="45" applyFont="1" applyBorder="1" applyAlignment="1">
      <alignment horizontal="left" vertical="center"/>
    </xf>
    <xf numFmtId="0" fontId="18" fillId="0" borderId="30" xfId="45" applyFont="1" applyBorder="1" applyAlignment="1">
      <alignment horizontal="center" vertical="center"/>
    </xf>
    <xf numFmtId="0" fontId="25" fillId="0" borderId="23" xfId="45" applyFont="1" applyBorder="1" applyAlignment="1">
      <alignment horizontal="center" vertical="center"/>
    </xf>
    <xf numFmtId="0" fontId="18" fillId="0" borderId="19" xfId="45" applyFont="1" applyBorder="1" applyAlignment="1">
      <alignment horizontal="left" vertical="center"/>
    </xf>
    <xf numFmtId="0" fontId="18" fillId="0" borderId="8" xfId="45" applyFont="1" applyBorder="1" applyAlignment="1">
      <alignment horizontal="left" vertical="center" wrapText="1"/>
    </xf>
    <xf numFmtId="0" fontId="18" fillId="0" borderId="15" xfId="45" applyFont="1" applyBorder="1" applyAlignment="1">
      <alignment horizontal="left" vertical="center"/>
    </xf>
    <xf numFmtId="0" fontId="25" fillId="0" borderId="40" xfId="45" applyFont="1" applyBorder="1" applyAlignment="1">
      <alignment horizontal="center" vertical="center"/>
    </xf>
    <xf numFmtId="0" fontId="25" fillId="0" borderId="24" xfId="45" applyFont="1" applyBorder="1" applyAlignment="1">
      <alignment horizontal="center" vertical="center"/>
    </xf>
    <xf numFmtId="0" fontId="25" fillId="0" borderId="41" xfId="45" applyFont="1" applyBorder="1" applyAlignment="1">
      <alignment horizontal="center" vertical="center"/>
    </xf>
    <xf numFmtId="0" fontId="18" fillId="0" borderId="42" xfId="45" quotePrefix="1" applyFont="1" applyBorder="1" applyAlignment="1">
      <alignment horizontal="center" vertical="center" wrapText="1"/>
    </xf>
    <xf numFmtId="0" fontId="31" fillId="0" borderId="43" xfId="45" applyFont="1" applyBorder="1" applyAlignment="1">
      <alignment horizontal="center" vertical="center"/>
    </xf>
    <xf numFmtId="14" fontId="21" fillId="0" borderId="0" xfId="0" applyNumberFormat="1" applyFont="1" applyBorder="1" applyAlignment="1">
      <alignment horizontal="center" vertical="center"/>
    </xf>
    <xf numFmtId="0" fontId="18" fillId="0" borderId="0" xfId="0" quotePrefix="1" applyFont="1" applyBorder="1" applyAlignment="1">
      <alignment horizontal="center" vertical="center"/>
    </xf>
    <xf numFmtId="0" fontId="18" fillId="0" borderId="0" xfId="45" quotePrefix="1" applyFont="1" applyBorder="1" applyAlignment="1">
      <alignment horizontal="center" vertical="center" wrapText="1"/>
    </xf>
    <xf numFmtId="0" fontId="18" fillId="0" borderId="15" xfId="49" quotePrefix="1" applyFont="1" applyBorder="1" applyAlignment="1">
      <alignment horizontal="center" vertical="center"/>
    </xf>
    <xf numFmtId="0" fontId="18" fillId="24" borderId="15" xfId="45" quotePrefix="1" applyFont="1" applyFill="1" applyBorder="1" applyAlignment="1">
      <alignment horizontal="center" vertical="center"/>
    </xf>
    <xf numFmtId="0" fontId="18" fillId="0" borderId="17" xfId="45" applyFont="1" applyBorder="1" applyAlignment="1">
      <alignment horizontal="left" vertical="center" wrapText="1"/>
    </xf>
    <xf numFmtId="0" fontId="20" fillId="24" borderId="21" xfId="0" applyFont="1" applyFill="1" applyBorder="1" applyAlignment="1">
      <alignment vertical="center"/>
    </xf>
    <xf numFmtId="0" fontId="20" fillId="24" borderId="17" xfId="0" applyFont="1" applyFill="1" applyBorder="1" applyAlignment="1">
      <alignment vertical="center" wrapText="1"/>
    </xf>
    <xf numFmtId="0" fontId="18" fillId="0" borderId="17" xfId="49" applyFont="1" applyBorder="1" applyAlignment="1">
      <alignment vertical="center"/>
    </xf>
    <xf numFmtId="0" fontId="27" fillId="24" borderId="19" xfId="0" applyFont="1" applyFill="1" applyBorder="1" applyAlignment="1">
      <alignment horizontal="left" vertical="center"/>
    </xf>
    <xf numFmtId="0" fontId="27" fillId="24" borderId="18" xfId="0" applyFont="1" applyFill="1" applyBorder="1" applyAlignment="1">
      <alignment vertical="center"/>
    </xf>
    <xf numFmtId="0" fontId="25" fillId="0" borderId="18" xfId="45" applyFont="1" applyBorder="1" applyAlignment="1">
      <alignment horizontal="left" vertical="center" wrapText="1"/>
    </xf>
    <xf numFmtId="0" fontId="25" fillId="0" borderId="18" xfId="49" applyFont="1" applyBorder="1" applyAlignment="1">
      <alignment vertical="center"/>
    </xf>
    <xf numFmtId="14" fontId="18" fillId="0" borderId="15" xfId="49" applyNumberFormat="1" applyFont="1" applyBorder="1" applyAlignment="1">
      <alignment horizontal="center" vertical="center"/>
    </xf>
    <xf numFmtId="172" fontId="24" fillId="0" borderId="21" xfId="45" applyNumberFormat="1" applyFont="1" applyFill="1" applyBorder="1" applyAlignment="1">
      <alignment horizontal="center" vertical="center"/>
    </xf>
    <xf numFmtId="172" fontId="25" fillId="0" borderId="8" xfId="0" applyNumberFormat="1" applyFont="1" applyFill="1" applyBorder="1" applyAlignment="1">
      <alignment horizontal="center" vertical="center"/>
    </xf>
    <xf numFmtId="14" fontId="25" fillId="0" borderId="8" xfId="0" applyNumberFormat="1" applyFont="1" applyFill="1" applyBorder="1" applyAlignment="1">
      <alignment horizontal="center" vertical="center"/>
    </xf>
    <xf numFmtId="172" fontId="18" fillId="0" borderId="8" xfId="0" applyNumberFormat="1" applyFont="1" applyFill="1" applyBorder="1" applyAlignment="1">
      <alignment horizontal="center" vertical="center"/>
    </xf>
    <xf numFmtId="0" fontId="20" fillId="0" borderId="0" xfId="46" applyFont="1"/>
    <xf numFmtId="0" fontId="51" fillId="0" borderId="13" xfId="46" applyFont="1" applyBorder="1" applyAlignment="1">
      <alignment horizontal="center" wrapText="1"/>
    </xf>
    <xf numFmtId="0" fontId="40" fillId="0" borderId="8" xfId="46" applyFont="1" applyBorder="1" applyAlignment="1">
      <alignment horizontal="center" vertical="center"/>
    </xf>
    <xf numFmtId="0" fontId="40" fillId="0" borderId="21" xfId="46" applyFont="1" applyBorder="1" applyAlignment="1">
      <alignment horizontal="center" vertical="center"/>
    </xf>
    <xf numFmtId="0" fontId="40" fillId="0" borderId="34" xfId="46" quotePrefix="1" applyFont="1" applyBorder="1" applyAlignment="1">
      <alignment horizontal="center" vertical="center"/>
    </xf>
    <xf numFmtId="0" fontId="40" fillId="0" borderId="34" xfId="46" quotePrefix="1" applyFont="1" applyBorder="1" applyAlignment="1">
      <alignment horizontal="center" vertical="center" wrapText="1"/>
    </xf>
    <xf numFmtId="0" fontId="40" fillId="0" borderId="34" xfId="46" quotePrefix="1" applyFont="1" applyBorder="1" applyAlignment="1">
      <alignment vertical="center"/>
    </xf>
    <xf numFmtId="0" fontId="27" fillId="0" borderId="19" xfId="46" applyFont="1" applyBorder="1" applyAlignment="1">
      <alignment horizontal="center" vertical="center"/>
    </xf>
    <xf numFmtId="0" fontId="20" fillId="0" borderId="15" xfId="46" applyFont="1" applyBorder="1" applyAlignment="1">
      <alignment horizontal="center"/>
    </xf>
    <xf numFmtId="0" fontId="20" fillId="0" borderId="17" xfId="46" applyFont="1" applyBorder="1" applyAlignment="1">
      <alignment horizontal="left"/>
    </xf>
    <xf numFmtId="0" fontId="20" fillId="0" borderId="44" xfId="46" applyFont="1" applyBorder="1" applyAlignment="1">
      <alignment horizontal="center"/>
    </xf>
    <xf numFmtId="0" fontId="20" fillId="0" borderId="34" xfId="46" applyFont="1" applyBorder="1" applyAlignment="1">
      <alignment horizontal="center"/>
    </xf>
    <xf numFmtId="0" fontId="20" fillId="0" borderId="29" xfId="46" applyFont="1" applyBorder="1"/>
    <xf numFmtId="0" fontId="20" fillId="0" borderId="8" xfId="46" applyFont="1" applyBorder="1" applyAlignment="1">
      <alignment horizontal="center"/>
    </xf>
    <xf numFmtId="0" fontId="20" fillId="0" borderId="21" xfId="46" applyFont="1" applyBorder="1" applyAlignment="1">
      <alignment horizontal="left"/>
    </xf>
    <xf numFmtId="0" fontId="20" fillId="0" borderId="14" xfId="46" applyFont="1" applyBorder="1" applyAlignment="1">
      <alignment horizontal="center"/>
    </xf>
    <xf numFmtId="0" fontId="20" fillId="0" borderId="45" xfId="46" applyFont="1" applyBorder="1" applyAlignment="1">
      <alignment horizontal="center"/>
    </xf>
    <xf numFmtId="0" fontId="27" fillId="0" borderId="46" xfId="46" applyFont="1" applyBorder="1" applyAlignment="1">
      <alignment horizontal="center"/>
    </xf>
    <xf numFmtId="0" fontId="18" fillId="0" borderId="17" xfId="47" applyFont="1" applyBorder="1" applyAlignment="1">
      <alignment vertical="center"/>
    </xf>
    <xf numFmtId="0" fontId="32" fillId="0" borderId="44" xfId="47" applyFont="1" applyBorder="1" applyAlignment="1">
      <alignment horizontal="center" vertical="center"/>
    </xf>
    <xf numFmtId="0" fontId="27" fillId="0" borderId="44" xfId="46" applyFont="1" applyBorder="1" applyAlignment="1">
      <alignment horizontal="center"/>
    </xf>
    <xf numFmtId="0" fontId="18" fillId="0" borderId="21" xfId="47" applyFont="1" applyBorder="1" applyAlignment="1">
      <alignment vertical="center"/>
    </xf>
    <xf numFmtId="0" fontId="27" fillId="0" borderId="34" xfId="46" applyFont="1" applyBorder="1" applyAlignment="1">
      <alignment horizontal="center"/>
    </xf>
    <xf numFmtId="0" fontId="18" fillId="0" borderId="33" xfId="47" applyFont="1" applyBorder="1" applyAlignment="1">
      <alignment vertical="center"/>
    </xf>
    <xf numFmtId="0" fontId="27" fillId="0" borderId="45" xfId="46" applyFont="1" applyBorder="1" applyAlignment="1">
      <alignment horizontal="center"/>
    </xf>
    <xf numFmtId="0" fontId="52" fillId="0" borderId="44" xfId="46" applyFont="1" applyBorder="1"/>
    <xf numFmtId="0" fontId="21" fillId="0" borderId="0" xfId="46" applyFont="1"/>
    <xf numFmtId="0" fontId="27" fillId="0" borderId="39" xfId="46" applyFont="1" applyBorder="1" applyAlignment="1"/>
    <xf numFmtId="0" fontId="27" fillId="0" borderId="0" xfId="46" applyFont="1" applyAlignment="1"/>
    <xf numFmtId="0" fontId="20" fillId="0" borderId="44" xfId="46" applyFont="1" applyFill="1" applyBorder="1" applyAlignment="1">
      <alignment horizontal="center"/>
    </xf>
    <xf numFmtId="0" fontId="20" fillId="0" borderId="34" xfId="46" applyFont="1" applyFill="1" applyBorder="1" applyAlignment="1">
      <alignment horizontal="center"/>
    </xf>
    <xf numFmtId="0" fontId="20" fillId="0" borderId="45" xfId="46" applyFont="1" applyFill="1" applyBorder="1" applyAlignment="1">
      <alignment horizontal="center"/>
    </xf>
    <xf numFmtId="0" fontId="27" fillId="0" borderId="46" xfId="46" applyFont="1" applyFill="1" applyBorder="1" applyAlignment="1">
      <alignment horizontal="center"/>
    </xf>
    <xf numFmtId="0" fontId="19" fillId="0" borderId="8" xfId="0" applyFont="1" applyBorder="1" applyAlignment="1">
      <alignment horizontal="left" vertical="center" wrapText="1"/>
    </xf>
    <xf numFmtId="0" fontId="18" fillId="0" borderId="44" xfId="47" applyFont="1" applyBorder="1" applyAlignment="1">
      <alignment horizontal="center" vertical="center"/>
    </xf>
    <xf numFmtId="0" fontId="18" fillId="0" borderId="34" xfId="47" applyFont="1" applyBorder="1" applyAlignment="1">
      <alignment horizontal="center" vertical="center"/>
    </xf>
    <xf numFmtId="0" fontId="18" fillId="0" borderId="45" xfId="47" applyFont="1" applyBorder="1" applyAlignment="1">
      <alignment horizontal="center" vertical="center"/>
    </xf>
    <xf numFmtId="49" fontId="26" fillId="26" borderId="8" xfId="45" applyNumberFormat="1" applyFont="1" applyFill="1" applyBorder="1" applyAlignment="1">
      <alignment horizontal="center" vertical="center"/>
    </xf>
    <xf numFmtId="49" fontId="21" fillId="0" borderId="8" xfId="0" applyNumberFormat="1" applyFont="1" applyFill="1" applyBorder="1" applyAlignment="1">
      <alignment horizontal="center" vertical="center"/>
    </xf>
    <xf numFmtId="49" fontId="19" fillId="26" borderId="8" xfId="45" applyNumberFormat="1" applyFont="1" applyFill="1" applyBorder="1" applyAlignment="1">
      <alignment horizontal="center" vertical="center"/>
    </xf>
    <xf numFmtId="49" fontId="65" fillId="0" borderId="8" xfId="0" applyNumberFormat="1" applyFont="1" applyFill="1" applyBorder="1" applyAlignment="1">
      <alignment horizontal="center" vertical="center"/>
    </xf>
    <xf numFmtId="0" fontId="19" fillId="0" borderId="8" xfId="49" applyFont="1" applyBorder="1" applyAlignment="1">
      <alignment horizontal="center" vertical="center"/>
    </xf>
    <xf numFmtId="0" fontId="65" fillId="0" borderId="8" xfId="0" applyFont="1" applyFill="1" applyBorder="1" applyAlignment="1">
      <alignment horizontal="center" vertical="center"/>
    </xf>
    <xf numFmtId="172" fontId="65" fillId="0" borderId="8" xfId="0" applyNumberFormat="1" applyFont="1" applyFill="1" applyBorder="1" applyAlignment="1">
      <alignment horizontal="center" vertical="center"/>
    </xf>
    <xf numFmtId="172" fontId="22" fillId="0" borderId="15" xfId="0" applyNumberFormat="1" applyFont="1" applyFill="1" applyBorder="1" applyAlignment="1">
      <alignment horizontal="center" vertical="center"/>
    </xf>
    <xf numFmtId="0" fontId="27" fillId="0" borderId="39" xfId="46" applyFont="1" applyBorder="1" applyAlignment="1">
      <alignment horizontal="center"/>
    </xf>
    <xf numFmtId="0" fontId="20" fillId="0" borderId="0" xfId="46" applyFont="1" applyAlignment="1">
      <alignment horizontal="center"/>
    </xf>
    <xf numFmtId="0" fontId="27" fillId="0" borderId="0" xfId="46" applyFont="1" applyAlignment="1">
      <alignment horizontal="center"/>
    </xf>
    <xf numFmtId="172" fontId="22" fillId="0" borderId="8" xfId="45" applyNumberFormat="1" applyFont="1" applyFill="1" applyBorder="1" applyAlignment="1">
      <alignment horizontal="center" vertical="center"/>
    </xf>
    <xf numFmtId="0" fontId="22" fillId="0" borderId="8" xfId="45" applyFont="1" applyFill="1" applyBorder="1" applyAlignment="1">
      <alignment horizontal="center" vertical="center"/>
    </xf>
    <xf numFmtId="0" fontId="18" fillId="0" borderId="8" xfId="49" applyFont="1" applyFill="1" applyBorder="1" applyAlignment="1">
      <alignment horizontal="center" vertical="center"/>
    </xf>
    <xf numFmtId="0" fontId="18" fillId="0" borderId="8" xfId="45" quotePrefix="1" applyFont="1" applyFill="1" applyBorder="1" applyAlignment="1">
      <alignment horizontal="center" vertical="center" wrapText="1"/>
    </xf>
    <xf numFmtId="0" fontId="18" fillId="0" borderId="21" xfId="45" applyFont="1" applyFill="1" applyBorder="1" applyAlignment="1">
      <alignment horizontal="left" vertical="center" wrapText="1"/>
    </xf>
    <xf numFmtId="0" fontId="18" fillId="0" borderId="19" xfId="45" applyFont="1" applyFill="1" applyBorder="1" applyAlignment="1">
      <alignment horizontal="left" vertical="center" wrapText="1"/>
    </xf>
    <xf numFmtId="0" fontId="18" fillId="0" borderId="8" xfId="45" applyFont="1" applyFill="1" applyBorder="1" applyAlignment="1">
      <alignment horizontal="center" vertical="center" wrapText="1"/>
    </xf>
    <xf numFmtId="172" fontId="25" fillId="0" borderId="8" xfId="45" applyNumberFormat="1" applyFont="1" applyFill="1" applyBorder="1" applyAlignment="1">
      <alignment horizontal="center" vertical="center" wrapText="1"/>
    </xf>
    <xf numFmtId="172" fontId="18" fillId="0" borderId="8" xfId="49" applyNumberFormat="1" applyFont="1" applyFill="1" applyBorder="1" applyAlignment="1">
      <alignment horizontal="center" vertical="center" wrapText="1"/>
    </xf>
    <xf numFmtId="0" fontId="18" fillId="0" borderId="0" xfId="49" applyFont="1" applyFill="1" applyAlignment="1">
      <alignment vertical="center"/>
    </xf>
    <xf numFmtId="0" fontId="20" fillId="0" borderId="8" xfId="45" applyFont="1" applyFill="1" applyBorder="1" applyAlignment="1">
      <alignment horizontal="center" vertical="center" wrapText="1"/>
    </xf>
    <xf numFmtId="0" fontId="18" fillId="0" borderId="8" xfId="49" quotePrefix="1" applyFont="1" applyFill="1" applyBorder="1" applyAlignment="1">
      <alignment horizontal="center" vertical="center"/>
    </xf>
    <xf numFmtId="0" fontId="18" fillId="0" borderId="21" xfId="49" applyFont="1" applyFill="1" applyBorder="1" applyAlignment="1">
      <alignment vertical="center" wrapText="1"/>
    </xf>
    <xf numFmtId="0" fontId="18" fillId="0" borderId="19" xfId="49" applyFont="1" applyFill="1" applyBorder="1" applyAlignment="1">
      <alignment vertical="center"/>
    </xf>
    <xf numFmtId="49" fontId="18" fillId="0" borderId="8" xfId="49" applyNumberFormat="1" applyFont="1" applyFill="1" applyBorder="1" applyAlignment="1">
      <alignment horizontal="center" vertical="center"/>
    </xf>
    <xf numFmtId="0" fontId="18" fillId="0" borderId="8" xfId="0" quotePrefix="1" applyFont="1" applyFill="1" applyBorder="1" applyAlignment="1">
      <alignment horizontal="center" vertical="center"/>
    </xf>
    <xf numFmtId="0" fontId="18" fillId="0" borderId="8" xfId="45" quotePrefix="1" applyFont="1" applyFill="1" applyBorder="1" applyAlignment="1">
      <alignment horizontal="center" vertical="center"/>
    </xf>
    <xf numFmtId="0" fontId="18" fillId="0" borderId="21" xfId="45" applyFont="1" applyFill="1" applyBorder="1" applyAlignment="1">
      <alignment vertical="center" wrapText="1"/>
    </xf>
    <xf numFmtId="0" fontId="18" fillId="0" borderId="19" xfId="45" applyFont="1" applyFill="1" applyBorder="1" applyAlignment="1">
      <alignment vertical="center"/>
    </xf>
    <xf numFmtId="0" fontId="18" fillId="0" borderId="21" xfId="45" applyFont="1" applyFill="1" applyBorder="1" applyAlignment="1">
      <alignment vertical="center"/>
    </xf>
    <xf numFmtId="14" fontId="18" fillId="0" borderId="8" xfId="45" quotePrefix="1" applyNumberFormat="1" applyFont="1" applyFill="1" applyBorder="1" applyAlignment="1">
      <alignment vertical="center"/>
    </xf>
    <xf numFmtId="14" fontId="18" fillId="0" borderId="8" xfId="45" quotePrefix="1" applyNumberFormat="1" applyFont="1" applyFill="1" applyBorder="1" applyAlignment="1">
      <alignment horizontal="center" vertical="center"/>
    </xf>
    <xf numFmtId="0" fontId="26" fillId="0" borderId="8" xfId="0" applyFont="1" applyFill="1" applyBorder="1"/>
    <xf numFmtId="0" fontId="66" fillId="0" borderId="8" xfId="0" applyFont="1" applyFill="1" applyBorder="1" applyAlignment="1">
      <alignment horizontal="center" vertical="center"/>
    </xf>
    <xf numFmtId="0" fontId="68" fillId="25" borderId="8" xfId="45" applyFont="1" applyFill="1" applyBorder="1"/>
    <xf numFmtId="0" fontId="39" fillId="0" borderId="8" xfId="49" applyFont="1" applyBorder="1" applyAlignment="1">
      <alignment vertical="center"/>
    </xf>
    <xf numFmtId="0" fontId="19" fillId="25" borderId="8" xfId="45" applyFont="1" applyFill="1" applyBorder="1"/>
    <xf numFmtId="0" fontId="44" fillId="0" borderId="8" xfId="45" applyFont="1" applyBorder="1"/>
    <xf numFmtId="49" fontId="18" fillId="0" borderId="8" xfId="45" applyNumberFormat="1" applyFont="1" applyBorder="1" applyAlignment="1">
      <alignment horizontal="center" vertical="center"/>
    </xf>
    <xf numFmtId="49" fontId="18" fillId="0" borderId="0" xfId="49" applyNumberFormat="1" applyFont="1" applyAlignment="1">
      <alignment horizontal="center" vertical="center"/>
    </xf>
    <xf numFmtId="49" fontId="27" fillId="0" borderId="0" xfId="49" applyNumberFormat="1" applyFont="1" applyAlignment="1">
      <alignment horizontal="center" vertical="center" wrapText="1"/>
    </xf>
    <xf numFmtId="49" fontId="28" fillId="0" borderId="0" xfId="49" applyNumberFormat="1" applyFont="1" applyAlignment="1">
      <alignment horizontal="center" vertical="center" wrapText="1"/>
    </xf>
    <xf numFmtId="49" fontId="25" fillId="0" borderId="8" xfId="45" applyNumberFormat="1" applyFont="1" applyBorder="1" applyAlignment="1">
      <alignment horizontal="center" vertical="center"/>
    </xf>
    <xf numFmtId="49" fontId="18" fillId="0" borderId="0" xfId="45" applyNumberFormat="1" applyFont="1" applyAlignment="1">
      <alignment horizontal="center" vertical="center"/>
    </xf>
    <xf numFmtId="49" fontId="18" fillId="24" borderId="8" xfId="45" quotePrefix="1" applyNumberFormat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20" fillId="0" borderId="8" xfId="0" quotePrefix="1" applyNumberFormat="1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vertical="center"/>
    </xf>
    <xf numFmtId="0" fontId="20" fillId="0" borderId="19" xfId="0" applyFont="1" applyFill="1" applyBorder="1" applyAlignment="1">
      <alignment vertical="center"/>
    </xf>
    <xf numFmtId="14" fontId="20" fillId="0" borderId="8" xfId="0" quotePrefix="1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vertical="center"/>
    </xf>
    <xf numFmtId="0" fontId="20" fillId="0" borderId="18" xfId="0" applyFont="1" applyFill="1" applyBorder="1" applyAlignment="1">
      <alignment horizontal="left" vertical="center"/>
    </xf>
    <xf numFmtId="14" fontId="20" fillId="0" borderId="15" xfId="0" quotePrefix="1" applyNumberFormat="1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vertical="center" wrapText="1"/>
    </xf>
    <xf numFmtId="0" fontId="20" fillId="0" borderId="8" xfId="0" quotePrefix="1" applyFont="1" applyFill="1" applyBorder="1" applyAlignment="1">
      <alignment horizontal="center" vertical="center"/>
    </xf>
    <xf numFmtId="0" fontId="20" fillId="0" borderId="8" xfId="0" quotePrefix="1" applyNumberFormat="1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14" fontId="20" fillId="0" borderId="8" xfId="0" quotePrefix="1" applyNumberFormat="1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/>
    </xf>
    <xf numFmtId="172" fontId="20" fillId="0" borderId="8" xfId="49" applyNumberFormat="1" applyFont="1" applyFill="1" applyBorder="1" applyAlignment="1">
      <alignment horizontal="center" vertical="center" wrapText="1"/>
    </xf>
    <xf numFmtId="49" fontId="20" fillId="0" borderId="8" xfId="45" applyNumberFormat="1" applyFont="1" applyFill="1" applyBorder="1" applyAlignment="1">
      <alignment horizontal="center" vertical="center"/>
    </xf>
    <xf numFmtId="0" fontId="65" fillId="0" borderId="0" xfId="45" applyFont="1" applyFill="1"/>
    <xf numFmtId="0" fontId="65" fillId="0" borderId="0" xfId="0" applyFont="1" applyFill="1"/>
    <xf numFmtId="0" fontId="23" fillId="0" borderId="21" xfId="0" quotePrefix="1" applyFont="1" applyFill="1" applyBorder="1" applyAlignment="1">
      <alignment horizontal="center" vertical="center" wrapText="1"/>
    </xf>
    <xf numFmtId="49" fontId="20" fillId="0" borderId="8" xfId="0" quotePrefix="1" applyNumberFormat="1" applyFont="1" applyFill="1" applyBorder="1" applyAlignment="1">
      <alignment horizontal="center" vertical="center"/>
    </xf>
    <xf numFmtId="49" fontId="25" fillId="0" borderId="8" xfId="49" applyNumberFormat="1" applyFont="1" applyBorder="1" applyAlignment="1">
      <alignment horizontal="center" vertical="center"/>
    </xf>
    <xf numFmtId="49" fontId="18" fillId="0" borderId="8" xfId="49" applyNumberFormat="1" applyFont="1" applyBorder="1" applyAlignment="1">
      <alignment horizontal="center" vertical="center"/>
    </xf>
    <xf numFmtId="0" fontId="25" fillId="0" borderId="14" xfId="45" applyFont="1" applyFill="1" applyBorder="1" applyAlignment="1">
      <alignment horizontal="center" vertical="center" wrapText="1"/>
    </xf>
    <xf numFmtId="0" fontId="25" fillId="0" borderId="15" xfId="45" applyFont="1" applyFill="1" applyBorder="1" applyAlignment="1">
      <alignment horizontal="center" vertical="center" wrapText="1"/>
    </xf>
    <xf numFmtId="0" fontId="25" fillId="0" borderId="33" xfId="45" applyFont="1" applyFill="1" applyBorder="1" applyAlignment="1">
      <alignment horizontal="center" vertical="center"/>
    </xf>
    <xf numFmtId="0" fontId="25" fillId="0" borderId="24" xfId="45" applyFont="1" applyFill="1" applyBorder="1" applyAlignment="1">
      <alignment horizontal="center" vertical="center"/>
    </xf>
    <xf numFmtId="0" fontId="25" fillId="0" borderId="17" xfId="45" applyFont="1" applyFill="1" applyBorder="1" applyAlignment="1">
      <alignment horizontal="center" vertical="center"/>
    </xf>
    <xf numFmtId="0" fontId="25" fillId="0" borderId="18" xfId="45" applyFont="1" applyFill="1" applyBorder="1" applyAlignment="1">
      <alignment horizontal="center" vertical="center"/>
    </xf>
    <xf numFmtId="0" fontId="25" fillId="0" borderId="15" xfId="45" applyFont="1" applyFill="1" applyBorder="1" applyAlignment="1">
      <alignment horizontal="center" vertical="center"/>
    </xf>
    <xf numFmtId="0" fontId="25" fillId="0" borderId="14" xfId="45" applyFont="1" applyFill="1" applyBorder="1" applyAlignment="1">
      <alignment horizontal="center" vertical="center"/>
    </xf>
    <xf numFmtId="172" fontId="25" fillId="0" borderId="21" xfId="45" applyNumberFormat="1" applyFont="1" applyFill="1" applyBorder="1" applyAlignment="1">
      <alignment horizontal="center" vertical="center"/>
    </xf>
    <xf numFmtId="172" fontId="25" fillId="0" borderId="4" xfId="45" applyNumberFormat="1" applyFont="1" applyFill="1" applyBorder="1" applyAlignment="1">
      <alignment horizontal="center" vertical="center"/>
    </xf>
    <xf numFmtId="172" fontId="25" fillId="0" borderId="19" xfId="45" applyNumberFormat="1" applyFont="1" applyFill="1" applyBorder="1" applyAlignment="1">
      <alignment horizontal="center" vertical="center"/>
    </xf>
    <xf numFmtId="0" fontId="25" fillId="0" borderId="8" xfId="49" applyFont="1" applyFill="1" applyBorder="1" applyAlignment="1">
      <alignment horizontal="center" vertical="center" wrapText="1"/>
    </xf>
    <xf numFmtId="0" fontId="27" fillId="0" borderId="0" xfId="49" applyFont="1" applyAlignment="1">
      <alignment horizontal="center" vertical="center"/>
    </xf>
    <xf numFmtId="0" fontId="40" fillId="0" borderId="0" xfId="49" applyFont="1" applyAlignment="1">
      <alignment horizontal="center" vertical="center"/>
    </xf>
    <xf numFmtId="0" fontId="24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18" fillId="0" borderId="21" xfId="45" applyFont="1" applyBorder="1" applyAlignment="1">
      <alignment horizontal="center" vertical="center"/>
    </xf>
    <xf numFmtId="0" fontId="18" fillId="0" borderId="19" xfId="45" applyFont="1" applyBorder="1" applyAlignment="1">
      <alignment horizontal="center" vertical="center"/>
    </xf>
    <xf numFmtId="0" fontId="25" fillId="0" borderId="36" xfId="45" applyFont="1" applyBorder="1" applyAlignment="1">
      <alignment horizontal="center" vertical="center"/>
    </xf>
    <xf numFmtId="0" fontId="25" fillId="0" borderId="20" xfId="45" applyFont="1" applyBorder="1" applyAlignment="1">
      <alignment horizontal="center" vertical="center"/>
    </xf>
    <xf numFmtId="0" fontId="0" fillId="0" borderId="0" xfId="45" applyFont="1" applyAlignment="1">
      <alignment horizontal="left"/>
    </xf>
    <xf numFmtId="0" fontId="0" fillId="0" borderId="0" xfId="45" quotePrefix="1" applyFont="1" applyAlignment="1">
      <alignment horizontal="left"/>
    </xf>
    <xf numFmtId="0" fontId="0" fillId="0" borderId="0" xfId="45" quotePrefix="1" applyFont="1" applyAlignment="1">
      <alignment horizontal="left" vertical="top" wrapText="1"/>
    </xf>
    <xf numFmtId="0" fontId="1" fillId="0" borderId="0" xfId="45" quotePrefix="1" applyAlignment="1">
      <alignment horizontal="left" vertical="top" wrapText="1"/>
    </xf>
    <xf numFmtId="0" fontId="1" fillId="0" borderId="0" xfId="45" quotePrefix="1" applyAlignment="1">
      <alignment horizontal="left" vertical="top"/>
    </xf>
    <xf numFmtId="0" fontId="25" fillId="0" borderId="14" xfId="45" applyFont="1" applyBorder="1" applyAlignment="1">
      <alignment horizontal="center" vertical="center"/>
    </xf>
    <xf numFmtId="0" fontId="25" fillId="0" borderId="15" xfId="45" applyFont="1" applyBorder="1" applyAlignment="1">
      <alignment horizontal="center" vertical="center"/>
    </xf>
    <xf numFmtId="0" fontId="18" fillId="0" borderId="8" xfId="45" applyFont="1" applyBorder="1" applyAlignment="1">
      <alignment horizontal="center" vertical="center"/>
    </xf>
    <xf numFmtId="0" fontId="30" fillId="0" borderId="0" xfId="45" applyFont="1" applyBorder="1" applyAlignment="1">
      <alignment horizontal="center" vertical="center" wrapText="1"/>
    </xf>
    <xf numFmtId="0" fontId="71" fillId="0" borderId="14" xfId="45" applyFont="1" applyBorder="1" applyAlignment="1">
      <alignment horizontal="center" vertical="center" wrapText="1"/>
    </xf>
    <xf numFmtId="0" fontId="71" fillId="0" borderId="15" xfId="45" applyFont="1" applyBorder="1" applyAlignment="1">
      <alignment horizontal="center" vertical="center" wrapText="1"/>
    </xf>
    <xf numFmtId="0" fontId="25" fillId="0" borderId="8" xfId="45" applyFont="1" applyBorder="1" applyAlignment="1">
      <alignment horizontal="center" vertical="center" wrapText="1"/>
    </xf>
    <xf numFmtId="0" fontId="25" fillId="0" borderId="29" xfId="45" applyFont="1" applyBorder="1" applyAlignment="1">
      <alignment horizontal="center" vertical="center" wrapText="1"/>
    </xf>
    <xf numFmtId="0" fontId="25" fillId="0" borderId="22" xfId="45" applyFont="1" applyBorder="1" applyAlignment="1">
      <alignment horizontal="center" vertical="center" wrapText="1"/>
    </xf>
    <xf numFmtId="0" fontId="25" fillId="0" borderId="41" xfId="45" applyFont="1" applyBorder="1" applyAlignment="1">
      <alignment horizontal="center" vertical="center" wrapText="1"/>
    </xf>
    <xf numFmtId="0" fontId="25" fillId="0" borderId="32" xfId="45" applyFont="1" applyBorder="1" applyAlignment="1">
      <alignment horizontal="center" vertical="center" wrapText="1"/>
    </xf>
    <xf numFmtId="0" fontId="25" fillId="0" borderId="24" xfId="45" applyFont="1" applyBorder="1" applyAlignment="1">
      <alignment horizontal="center" vertical="center" wrapText="1"/>
    </xf>
    <xf numFmtId="0" fontId="25" fillId="0" borderId="18" xfId="45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0" fillId="24" borderId="0" xfId="0" applyFont="1" applyFill="1" applyAlignment="1">
      <alignment horizontal="left"/>
    </xf>
    <xf numFmtId="0" fontId="23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172" fontId="25" fillId="0" borderId="21" xfId="0" applyNumberFormat="1" applyFont="1" applyFill="1" applyBorder="1" applyAlignment="1">
      <alignment horizontal="center" vertical="center" wrapText="1"/>
    </xf>
    <xf numFmtId="172" fontId="25" fillId="0" borderId="4" xfId="0" applyNumberFormat="1" applyFont="1" applyFill="1" applyBorder="1" applyAlignment="1">
      <alignment horizontal="center" vertical="center" wrapText="1"/>
    </xf>
    <xf numFmtId="172" fontId="25" fillId="0" borderId="19" xfId="0" applyNumberFormat="1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0" fillId="0" borderId="0" xfId="0" quotePrefix="1" applyAlignment="1">
      <alignment horizontal="left" vertical="top" wrapText="1"/>
    </xf>
    <xf numFmtId="0" fontId="0" fillId="0" borderId="0" xfId="0" quotePrefix="1" applyAlignment="1">
      <alignment horizontal="left" vertical="top"/>
    </xf>
    <xf numFmtId="0" fontId="25" fillId="0" borderId="8" xfId="49" applyFont="1" applyFill="1" applyBorder="1" applyAlignment="1">
      <alignment horizontal="center" vertical="center"/>
    </xf>
    <xf numFmtId="0" fontId="25" fillId="0" borderId="14" xfId="49" applyFont="1" applyFill="1" applyBorder="1" applyAlignment="1">
      <alignment horizontal="center" vertical="center"/>
    </xf>
    <xf numFmtId="0" fontId="25" fillId="0" borderId="15" xfId="49" applyFont="1" applyFill="1" applyBorder="1" applyAlignment="1">
      <alignment horizontal="center" vertical="center"/>
    </xf>
    <xf numFmtId="0" fontId="25" fillId="0" borderId="14" xfId="49" applyFont="1" applyFill="1" applyBorder="1" applyAlignment="1">
      <alignment horizontal="center" vertical="center" wrapText="1"/>
    </xf>
    <xf numFmtId="0" fontId="25" fillId="0" borderId="15" xfId="49" applyFont="1" applyFill="1" applyBorder="1" applyAlignment="1">
      <alignment horizontal="center" vertical="center" wrapText="1"/>
    </xf>
    <xf numFmtId="0" fontId="25" fillId="0" borderId="33" xfId="49" applyFont="1" applyFill="1" applyBorder="1" applyAlignment="1">
      <alignment horizontal="center" vertical="center" wrapText="1"/>
    </xf>
    <xf numFmtId="0" fontId="25" fillId="0" borderId="24" xfId="49" applyFont="1" applyFill="1" applyBorder="1" applyAlignment="1">
      <alignment horizontal="center" vertical="center" wrapText="1"/>
    </xf>
    <xf numFmtId="0" fontId="25" fillId="0" borderId="17" xfId="49" applyFont="1" applyFill="1" applyBorder="1" applyAlignment="1">
      <alignment horizontal="center" vertical="center" wrapText="1"/>
    </xf>
    <xf numFmtId="0" fontId="25" fillId="0" borderId="18" xfId="49" applyFont="1" applyFill="1" applyBorder="1" applyAlignment="1">
      <alignment horizontal="center" vertical="center" wrapText="1"/>
    </xf>
    <xf numFmtId="0" fontId="25" fillId="0" borderId="14" xfId="45" applyFont="1" applyBorder="1" applyAlignment="1">
      <alignment horizontal="center" vertical="center" wrapText="1"/>
    </xf>
    <xf numFmtId="0" fontId="25" fillId="0" borderId="15" xfId="45" applyFont="1" applyBorder="1" applyAlignment="1">
      <alignment horizontal="center" vertical="center" wrapText="1"/>
    </xf>
    <xf numFmtId="0" fontId="25" fillId="0" borderId="21" xfId="45" applyFont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48" applyFont="1" applyAlignment="1">
      <alignment horizontal="center"/>
    </xf>
    <xf numFmtId="0" fontId="39" fillId="0" borderId="0" xfId="0" applyFont="1" applyAlignment="1">
      <alignment horizontal="center"/>
    </xf>
    <xf numFmtId="0" fontId="27" fillId="0" borderId="15" xfId="46" applyFont="1" applyBorder="1" applyAlignment="1">
      <alignment horizontal="center"/>
    </xf>
    <xf numFmtId="0" fontId="27" fillId="0" borderId="17" xfId="46" applyFont="1" applyBorder="1" applyAlignment="1">
      <alignment horizontal="center"/>
    </xf>
    <xf numFmtId="0" fontId="24" fillId="0" borderId="0" xfId="46" applyFont="1" applyBorder="1" applyAlignment="1">
      <alignment horizontal="center" vertical="center" wrapText="1"/>
    </xf>
    <xf numFmtId="0" fontId="20" fillId="0" borderId="47" xfId="46" applyFont="1" applyBorder="1" applyAlignment="1">
      <alignment horizontal="center"/>
    </xf>
    <xf numFmtId="0" fontId="20" fillId="0" borderId="48" xfId="46" applyFont="1" applyBorder="1" applyAlignment="1">
      <alignment horizontal="center"/>
    </xf>
    <xf numFmtId="0" fontId="20" fillId="0" borderId="49" xfId="46" applyFont="1" applyBorder="1" applyAlignment="1">
      <alignment horizontal="center"/>
    </xf>
  </cellXfs>
  <cellStyles count="7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omma0" xfId="27"/>
    <cellStyle name="Currency0" xfId="28"/>
    <cellStyle name="Check Cell" xfId="29" builtinId="23" customBuiltin="1"/>
    <cellStyle name="Date" xfId="30"/>
    <cellStyle name="Explanatory Text" xfId="31" builtinId="53" customBuiltin="1"/>
    <cellStyle name="Fixed" xfId="32"/>
    <cellStyle name="Good" xfId="33" builtinId="26" customBuiltin="1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oa-Scholl" xfId="40"/>
    <cellStyle name="Input" xfId="41" builtinId="20" customBuiltin="1"/>
    <cellStyle name="Linked Cell" xfId="42" builtinId="24" customBuiltin="1"/>
    <cellStyle name="n" xfId="43"/>
    <cellStyle name="Neutral" xfId="44" builtinId="28" customBuiltin="1"/>
    <cellStyle name="Normal" xfId="0" builtinId="0"/>
    <cellStyle name="Normal 2" xfId="45"/>
    <cellStyle name="Normal 2 2" xfId="46"/>
    <cellStyle name="Normal 2 3" xfId="47"/>
    <cellStyle name="Normal 3" xfId="48"/>
    <cellStyle name="Normal 4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 [0.00]_ Att. 1- Cover" xfId="55"/>
    <cellStyle name="_ Att. 1- Cover" xfId="56"/>
    <cellStyle name="?_ Att. 1- Cover" xfId="57"/>
    <cellStyle name="똿뗦먛귟 [0.00]_PRODUCT DETAIL Q1" xfId="58"/>
    <cellStyle name="똿뗦먛귟_PRODUCT DETAIL Q1" xfId="59"/>
    <cellStyle name="믅됞 [0.00]_PRODUCT DETAIL Q1" xfId="60"/>
    <cellStyle name="믅됞_PRODUCT DETAIL Q1" xfId="61"/>
    <cellStyle name="백분율_95" xfId="62"/>
    <cellStyle name="뷭?_BOOKSHIP" xfId="63"/>
    <cellStyle name="콤마 [0]_1202" xfId="64"/>
    <cellStyle name="콤마_1202" xfId="65"/>
    <cellStyle name="통화 [0]_1202" xfId="66"/>
    <cellStyle name="통화_1202" xfId="67"/>
    <cellStyle name="표준_(정보부문)월별인원계획" xfId="68"/>
    <cellStyle name="一般_99Q3647-ALL-CAS2" xfId="69"/>
    <cellStyle name="千分位[0]_Book1" xfId="70"/>
    <cellStyle name="千分位_99Q3647-ALL-CAS2" xfId="71"/>
    <cellStyle name="貨幣 [0]_Book1" xfId="72"/>
    <cellStyle name="貨幣[0]_BRE" xfId="73"/>
    <cellStyle name="貨幣_Book1" xfId="74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70</xdr:row>
      <xdr:rowOff>85725</xdr:rowOff>
    </xdr:from>
    <xdr:to>
      <xdr:col>5</xdr:col>
      <xdr:colOff>838200</xdr:colOff>
      <xdr:row>70</xdr:row>
      <xdr:rowOff>85725</xdr:rowOff>
    </xdr:to>
    <xdr:sp macro="" textlink="">
      <xdr:nvSpPr>
        <xdr:cNvPr id="22702" name="Line 1"/>
        <xdr:cNvSpPr>
          <a:spLocks noChangeShapeType="1"/>
        </xdr:cNvSpPr>
      </xdr:nvSpPr>
      <xdr:spPr bwMode="auto">
        <a:xfrm>
          <a:off x="2762250" y="25012650"/>
          <a:ext cx="2105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142875</xdr:colOff>
      <xdr:row>2</xdr:row>
      <xdr:rowOff>57150</xdr:rowOff>
    </xdr:from>
    <xdr:to>
      <xdr:col>2</xdr:col>
      <xdr:colOff>1266825</xdr:colOff>
      <xdr:row>2</xdr:row>
      <xdr:rowOff>57150</xdr:rowOff>
    </xdr:to>
    <xdr:sp macro="" textlink="">
      <xdr:nvSpPr>
        <xdr:cNvPr id="22703" name="Line 1"/>
        <xdr:cNvSpPr>
          <a:spLocks noChangeShapeType="1"/>
        </xdr:cNvSpPr>
      </xdr:nvSpPr>
      <xdr:spPr bwMode="auto">
        <a:xfrm>
          <a:off x="1409700" y="514350"/>
          <a:ext cx="1123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3</xdr:row>
      <xdr:rowOff>19050</xdr:rowOff>
    </xdr:from>
    <xdr:to>
      <xdr:col>8</xdr:col>
      <xdr:colOff>0</xdr:colOff>
      <xdr:row>3</xdr:row>
      <xdr:rowOff>19050</xdr:rowOff>
    </xdr:to>
    <xdr:sp macro="" textlink="">
      <xdr:nvSpPr>
        <xdr:cNvPr id="24739" name="Line 1"/>
        <xdr:cNvSpPr>
          <a:spLocks noChangeShapeType="1"/>
        </xdr:cNvSpPr>
      </xdr:nvSpPr>
      <xdr:spPr bwMode="auto">
        <a:xfrm>
          <a:off x="1228725" y="619125"/>
          <a:ext cx="1181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</xdr:row>
      <xdr:rowOff>19050</xdr:rowOff>
    </xdr:from>
    <xdr:to>
      <xdr:col>17</xdr:col>
      <xdr:colOff>647700</xdr:colOff>
      <xdr:row>2</xdr:row>
      <xdr:rowOff>19050</xdr:rowOff>
    </xdr:to>
    <xdr:sp macro="" textlink="">
      <xdr:nvSpPr>
        <xdr:cNvPr id="24740" name="Line 1"/>
        <xdr:cNvSpPr>
          <a:spLocks noChangeShapeType="1"/>
        </xdr:cNvSpPr>
      </xdr:nvSpPr>
      <xdr:spPr bwMode="auto">
        <a:xfrm>
          <a:off x="5248275" y="419100"/>
          <a:ext cx="179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2</xdr:row>
      <xdr:rowOff>28575</xdr:rowOff>
    </xdr:from>
    <xdr:to>
      <xdr:col>3</xdr:col>
      <xdr:colOff>114300</xdr:colOff>
      <xdr:row>2</xdr:row>
      <xdr:rowOff>28575</xdr:rowOff>
    </xdr:to>
    <xdr:sp macro="" textlink="">
      <xdr:nvSpPr>
        <xdr:cNvPr id="17654" name="Line 1"/>
        <xdr:cNvSpPr>
          <a:spLocks noChangeShapeType="1"/>
        </xdr:cNvSpPr>
      </xdr:nvSpPr>
      <xdr:spPr bwMode="auto">
        <a:xfrm>
          <a:off x="1590675" y="428625"/>
          <a:ext cx="1095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228600</xdr:colOff>
      <xdr:row>63</xdr:row>
      <xdr:rowOff>228600</xdr:rowOff>
    </xdr:from>
    <xdr:to>
      <xdr:col>6</xdr:col>
      <xdr:colOff>333375</xdr:colOff>
      <xdr:row>63</xdr:row>
      <xdr:rowOff>228600</xdr:rowOff>
    </xdr:to>
    <xdr:sp macro="" textlink="">
      <xdr:nvSpPr>
        <xdr:cNvPr id="17655" name="Line 1"/>
        <xdr:cNvSpPr>
          <a:spLocks noChangeShapeType="1"/>
        </xdr:cNvSpPr>
      </xdr:nvSpPr>
      <xdr:spPr bwMode="auto">
        <a:xfrm>
          <a:off x="2800350" y="23936325"/>
          <a:ext cx="1933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819150</xdr:colOff>
      <xdr:row>3</xdr:row>
      <xdr:rowOff>47625</xdr:rowOff>
    </xdr:from>
    <xdr:to>
      <xdr:col>9</xdr:col>
      <xdr:colOff>228600</xdr:colOff>
      <xdr:row>3</xdr:row>
      <xdr:rowOff>47625</xdr:rowOff>
    </xdr:to>
    <xdr:sp macro="" textlink="">
      <xdr:nvSpPr>
        <xdr:cNvPr id="15631" name="Line 1"/>
        <xdr:cNvSpPr>
          <a:spLocks noChangeShapeType="1"/>
        </xdr:cNvSpPr>
      </xdr:nvSpPr>
      <xdr:spPr bwMode="auto">
        <a:xfrm>
          <a:off x="1238250" y="647700"/>
          <a:ext cx="923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2</xdr:row>
      <xdr:rowOff>19050</xdr:rowOff>
    </xdr:from>
    <xdr:to>
      <xdr:col>19</xdr:col>
      <xdr:colOff>257175</xdr:colOff>
      <xdr:row>2</xdr:row>
      <xdr:rowOff>19050</xdr:rowOff>
    </xdr:to>
    <xdr:sp macro="" textlink="">
      <xdr:nvSpPr>
        <xdr:cNvPr id="15632" name="Line 1"/>
        <xdr:cNvSpPr>
          <a:spLocks noChangeShapeType="1"/>
        </xdr:cNvSpPr>
      </xdr:nvSpPr>
      <xdr:spPr bwMode="auto">
        <a:xfrm>
          <a:off x="4657725" y="419100"/>
          <a:ext cx="1971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47625</xdr:rowOff>
    </xdr:from>
    <xdr:to>
      <xdr:col>2</xdr:col>
      <xdr:colOff>1200150</xdr:colOff>
      <xdr:row>2</xdr:row>
      <xdr:rowOff>47625</xdr:rowOff>
    </xdr:to>
    <xdr:sp macro="" textlink="">
      <xdr:nvSpPr>
        <xdr:cNvPr id="19650" name="Line 1"/>
        <xdr:cNvSpPr>
          <a:spLocks noChangeShapeType="1"/>
        </xdr:cNvSpPr>
      </xdr:nvSpPr>
      <xdr:spPr bwMode="auto">
        <a:xfrm>
          <a:off x="1390650" y="447675"/>
          <a:ext cx="1095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160</xdr:row>
      <xdr:rowOff>257175</xdr:rowOff>
    </xdr:from>
    <xdr:to>
      <xdr:col>7</xdr:col>
      <xdr:colOff>180975</xdr:colOff>
      <xdr:row>160</xdr:row>
      <xdr:rowOff>257175</xdr:rowOff>
    </xdr:to>
    <xdr:sp macro="" textlink="">
      <xdr:nvSpPr>
        <xdr:cNvPr id="19651" name="Line 1"/>
        <xdr:cNvSpPr>
          <a:spLocks noChangeShapeType="1"/>
        </xdr:cNvSpPr>
      </xdr:nvSpPr>
      <xdr:spPr bwMode="auto">
        <a:xfrm>
          <a:off x="2762250" y="49872900"/>
          <a:ext cx="2438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3</xdr:row>
      <xdr:rowOff>28575</xdr:rowOff>
    </xdr:from>
    <xdr:to>
      <xdr:col>9</xdr:col>
      <xdr:colOff>142875</xdr:colOff>
      <xdr:row>3</xdr:row>
      <xdr:rowOff>28575</xdr:rowOff>
    </xdr:to>
    <xdr:sp macro="" textlink="">
      <xdr:nvSpPr>
        <xdr:cNvPr id="21667" name="Line 1"/>
        <xdr:cNvSpPr>
          <a:spLocks noChangeShapeType="1"/>
        </xdr:cNvSpPr>
      </xdr:nvSpPr>
      <xdr:spPr bwMode="auto">
        <a:xfrm>
          <a:off x="1362075" y="628650"/>
          <a:ext cx="714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390525</xdr:colOff>
      <xdr:row>2</xdr:row>
      <xdr:rowOff>19050</xdr:rowOff>
    </xdr:from>
    <xdr:to>
      <xdr:col>19</xdr:col>
      <xdr:colOff>142875</xdr:colOff>
      <xdr:row>2</xdr:row>
      <xdr:rowOff>19050</xdr:rowOff>
    </xdr:to>
    <xdr:sp macro="" textlink="">
      <xdr:nvSpPr>
        <xdr:cNvPr id="21668" name="Line 1"/>
        <xdr:cNvSpPr>
          <a:spLocks noChangeShapeType="1"/>
        </xdr:cNvSpPr>
      </xdr:nvSpPr>
      <xdr:spPr bwMode="auto">
        <a:xfrm>
          <a:off x="5057775" y="419100"/>
          <a:ext cx="179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3</xdr:row>
      <xdr:rowOff>57150</xdr:rowOff>
    </xdr:from>
    <xdr:to>
      <xdr:col>2</xdr:col>
      <xdr:colOff>1285875</xdr:colOff>
      <xdr:row>3</xdr:row>
      <xdr:rowOff>57150</xdr:rowOff>
    </xdr:to>
    <xdr:sp macro="" textlink="">
      <xdr:nvSpPr>
        <xdr:cNvPr id="18673" name="Line 1"/>
        <xdr:cNvSpPr>
          <a:spLocks noChangeShapeType="1"/>
        </xdr:cNvSpPr>
      </xdr:nvSpPr>
      <xdr:spPr bwMode="auto">
        <a:xfrm>
          <a:off x="1257300" y="657225"/>
          <a:ext cx="1123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819150</xdr:colOff>
      <xdr:row>2</xdr:row>
      <xdr:rowOff>19050</xdr:rowOff>
    </xdr:from>
    <xdr:to>
      <xdr:col>9</xdr:col>
      <xdr:colOff>57150</xdr:colOff>
      <xdr:row>2</xdr:row>
      <xdr:rowOff>19050</xdr:rowOff>
    </xdr:to>
    <xdr:sp macro="" textlink="">
      <xdr:nvSpPr>
        <xdr:cNvPr id="18674" name="Line 1"/>
        <xdr:cNvSpPr>
          <a:spLocks noChangeShapeType="1"/>
        </xdr:cNvSpPr>
      </xdr:nvSpPr>
      <xdr:spPr bwMode="auto">
        <a:xfrm>
          <a:off x="4667250" y="419100"/>
          <a:ext cx="76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894522</xdr:colOff>
      <xdr:row>3</xdr:row>
      <xdr:rowOff>33130</xdr:rowOff>
    </xdr:from>
    <xdr:to>
      <xdr:col>3</xdr:col>
      <xdr:colOff>306457</xdr:colOff>
      <xdr:row>3</xdr:row>
      <xdr:rowOff>33130</xdr:rowOff>
    </xdr:to>
    <xdr:cxnSp macro="">
      <xdr:nvCxnSpPr>
        <xdr:cNvPr id="3" name="Straight Connector 2"/>
        <xdr:cNvCxnSpPr/>
      </xdr:nvCxnSpPr>
      <xdr:spPr>
        <a:xfrm>
          <a:off x="1250674" y="654326"/>
          <a:ext cx="112643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%20D\Xuan%20Tho\Thi%20Tot%20nghiep\Tu%20NH%2014-15\15%20TCCN\Xet-Cong%20nhan%20TN\DS%20DU%20VA%20KO%20DU%20DKCONG%20NHAN%20TOT%20NGHIEP%20TCCN%20%20KHOA%2015%20VA%20KHOA%20CU%20thi%20la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AN%20THANH%20TRA\2015\BO%20Y%20TE\DE%20CUONG%20BENH%20VIEN\DOAN%20THANH%20TRA\2015\BO%20LAO%20DONG-%20TIET%20KIEM%20CLP\BAO%20CAO%20BLD\MAU%20BIEU%20THEO%20DE%20CUONG%20CD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6Q2573\HE-7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0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UTOAN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8Q\98Q3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6Q\96q2588\PANE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8Q\3533\Q\Book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2689\Q\&#22283;&#20839;\99Q3284INA&#24314;&#36896;\96\Q2573(2ND)\&#21488;&#22609;&#20013;&#27833;RFCC&#27604;&#36611;&#3492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8Q\3533\Q\98Q2943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8v\V0194\V0194-ID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Goi%202\TH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 ĐỦ ĐIỀU KIỆN DỰ THI"/>
      <sheetName val="DS KO ĐỦ DKDT"/>
      <sheetName val="DS ĐỦ ĐIỀU KIỆN TN"/>
      <sheetName val="DS KO ĐỦ ĐK TN"/>
      <sheetName val="Thong ke 15TN, 15TCT, KHOA CU"/>
      <sheetName val="XXXXXXXX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"/>
      <sheetName val="16"/>
      <sheetName val="15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__-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 toan"/>
      <sheetName val="Phan tich vat tu"/>
      <sheetName val="Tong hop vat tu"/>
      <sheetName val="Gia tri vat tu"/>
      <sheetName val="Chenh lech vat tu"/>
      <sheetName val="Chi phi van chuyen"/>
      <sheetName val="Gia giao VL den HT"/>
      <sheetName val="Gia VL den HT"/>
      <sheetName val="Don gia chi tiet"/>
      <sheetName val="Du thau"/>
      <sheetName val="Tong hop kinh phi"/>
      <sheetName val="Tu van Thiet ke"/>
      <sheetName val="QD 957-2009"/>
      <sheetName val="Cong van 1751"/>
      <sheetName val="Bang tra Chi phi khac"/>
      <sheetName val="Tong hop DTCT"/>
      <sheetName val="Tong hop CPTB"/>
      <sheetName val="Tong hop DT CPXD TH"/>
      <sheetName val="Tien do thi cong"/>
      <sheetName val="Bia ngoai"/>
      <sheetName val="Bia lot"/>
      <sheetName val="Thuyet minh"/>
      <sheetName val="Bia du toan"/>
      <sheetName val="Config"/>
      <sheetName val="Tro giup"/>
      <sheetName val="Tong hop DTXD CT"/>
      <sheetName val="Du toan XDCT"/>
      <sheetName val="Tong hop CPXD"/>
      <sheetName val="Tong hop CPK"/>
      <sheetName val="Tu van Thiet ke 1"/>
      <sheetName val="Macro1"/>
      <sheetName val="Macro2"/>
      <sheetName val="Macro3"/>
      <sheetName val="XL4Poppy"/>
      <sheetName val="Vat lieu den chan CT"/>
      <sheetName val="Cuoc VC"/>
      <sheetName val="Biaky"/>
      <sheetName val="HelpMe"/>
      <sheetName val="TH_DT"/>
      <sheetName val="Dtoan"/>
      <sheetName val="CLVL"/>
      <sheetName val="PTVL"/>
      <sheetName val="Tiendo"/>
      <sheetName val="CS_TDGCT"/>
      <sheetName val="~         "/>
      <sheetName val="DGCPV"/>
      <sheetName val="VL"/>
      <sheetName val="VLBTN"/>
      <sheetName val="Coso"/>
      <sheetName val="CapCT"/>
      <sheetName val="Tra2"/>
      <sheetName val="Tra1"/>
      <sheetName val="DieuchinhTKe"/>
      <sheetName val="Tra2_GT"/>
      <sheetName val="Tra1_GT"/>
      <sheetName val="DieuchinhTKe(GT)"/>
      <sheetName val="Bia trong"/>
      <sheetName val="Thuyetminh"/>
      <sheetName val="TongHopDutoan_GT"/>
      <sheetName val="TonghopDutoan_DD"/>
      <sheetName val="Tra2_DD"/>
      <sheetName val="Tra1_DD"/>
      <sheetName val="DieuchinhTKe(DD)"/>
      <sheetName val="TonghopDutoan_TL"/>
      <sheetName val="THChiphiXD_TBi"/>
      <sheetName val="HS_TDT"/>
      <sheetName val="DMCP"/>
      <sheetName val="THKP"/>
      <sheetName val="THKP Khao sat"/>
      <sheetName val="QLDA1751"/>
      <sheetName val="QLDA1"/>
      <sheetName val="Data"/>
      <sheetName val="DUTOAN1"/>
      <sheetName val="Mau DGCT"/>
      <sheetName val="Bia Quyet Toan"/>
      <sheetName val="Tra thep hinh"/>
      <sheetName val="ngoi dong"/>
      <sheetName val="XL4Test5"/>
      <sheetName val="GVLCCT"/>
      <sheetName val="GNC"/>
      <sheetName val="GMXD"/>
      <sheetName val="QLDA"/>
      <sheetName val="Luat XD"/>
      <sheetName val="Tong hop"/>
      <sheetName val="Xay dung"/>
      <sheetName val="ca may"/>
      <sheetName val="Work-Condition"/>
      <sheetName val="Phan tich ca may"/>
      <sheetName val="Chenh lech ca may"/>
      <sheetName val="Chiet tinh don gia CM"/>
      <sheetName val="Tong hop kinh phi co Bu GCM"/>
      <sheetName val="TLg Laitau"/>
      <sheetName val="TLg CN&amp;Laixe"/>
      <sheetName val="TLg Laitau (2)"/>
      <sheetName val="TLg CN&amp;Laixe (2)"/>
      <sheetName val="VT"/>
      <sheetName val="NC"/>
      <sheetName val="MTP"/>
      <sheetName val="Sheet1"/>
      <sheetName val="Sheet2"/>
      <sheetName val="CPV"/>
      <sheetName val="Chiet tinh ca may"/>
      <sheetName val="TLg LX, L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8">
          <cell r="CF28">
            <v>0</v>
          </cell>
        </row>
        <row r="47">
          <cell r="CH47" t="str">
            <v/>
          </cell>
          <cell r="CI47" t="str">
            <v/>
          </cell>
          <cell r="CJ47">
            <v>0</v>
          </cell>
        </row>
        <row r="60">
          <cell r="CH60" t="str">
            <v>Chi phÝ lËp b¸o c¸o kinh tÕ - kü thuËt</v>
          </cell>
          <cell r="CI60" t="str">
            <v>(Gxl+Gtb) x 0%</v>
          </cell>
          <cell r="CJ60">
            <v>0</v>
          </cell>
        </row>
        <row r="66">
          <cell r="CI66" t="str">
            <v/>
          </cell>
          <cell r="CJ66" t="str">
            <v/>
          </cell>
          <cell r="CK66">
            <v>0</v>
          </cell>
        </row>
        <row r="67">
          <cell r="CI67" t="str">
            <v>Chi phÝ thiÕt kÕ b¶n vÏ thi c«ng cña c«ng tr×nh d©n dông cã yªu cÇu thiÕt kÕ 2 b­íc</v>
          </cell>
          <cell r="CJ67" t="str">
            <v>Gxl x 0%</v>
          </cell>
          <cell r="CK67">
            <v>0</v>
          </cell>
        </row>
        <row r="103">
          <cell r="CV103" t="str">
            <v/>
          </cell>
          <cell r="CW103" t="str">
            <v/>
          </cell>
          <cell r="CX103">
            <v>0</v>
          </cell>
          <cell r="DM103" t="str">
            <v/>
          </cell>
          <cell r="DN103" t="str">
            <v/>
          </cell>
          <cell r="DO103">
            <v>0</v>
          </cell>
        </row>
        <row r="170">
          <cell r="CV170" t="str">
            <v/>
          </cell>
          <cell r="CW170" t="str">
            <v/>
          </cell>
          <cell r="CX170">
            <v>0</v>
          </cell>
          <cell r="DM170" t="str">
            <v/>
          </cell>
          <cell r="DN170" t="str">
            <v/>
          </cell>
          <cell r="DO170">
            <v>0</v>
          </cell>
        </row>
        <row r="198">
          <cell r="CF198">
            <v>0</v>
          </cell>
        </row>
        <row r="215">
          <cell r="CJ215">
            <v>0</v>
          </cell>
          <cell r="CK215" t="str">
            <v/>
          </cell>
          <cell r="CL215" t="str">
            <v/>
          </cell>
        </row>
        <row r="216">
          <cell r="CJ216">
            <v>0</v>
          </cell>
          <cell r="CK216" t="str">
            <v>Gxl x 0%</v>
          </cell>
          <cell r="CL216" t="str">
            <v>Chi phÝ thÈm tra thiÕt kÕ b¶n vÏ thi c«ng cña c«ng tr×nh d©n dông cã yªu cÇu thiÕt kÕ 2 b­íc</v>
          </cell>
        </row>
        <row r="238">
          <cell r="CF238">
            <v>0</v>
          </cell>
          <cell r="CG238">
            <v>0</v>
          </cell>
        </row>
        <row r="257">
          <cell r="CI257">
            <v>0</v>
          </cell>
        </row>
        <row r="258">
          <cell r="CI258">
            <v>0</v>
          </cell>
        </row>
        <row r="259">
          <cell r="CF259">
            <v>0</v>
          </cell>
        </row>
        <row r="277">
          <cell r="CI277">
            <v>0</v>
          </cell>
        </row>
        <row r="278">
          <cell r="CI278">
            <v>0</v>
          </cell>
        </row>
        <row r="280">
          <cell r="CF280">
            <v>0</v>
          </cell>
        </row>
        <row r="301">
          <cell r="CF301">
            <v>0</v>
          </cell>
          <cell r="CG301">
            <v>0</v>
          </cell>
        </row>
        <row r="322">
          <cell r="CF322">
            <v>0</v>
          </cell>
          <cell r="CG322">
            <v>0</v>
          </cell>
        </row>
      </sheetData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tional Evaluation REV.1"/>
      <sheetName val="4.1 (2)"/>
      <sheetName val="4.2"/>
      <sheetName val="4.3"/>
      <sheetName val="4.4"/>
      <sheetName val="4.5"/>
      <sheetName val="4.6"/>
      <sheetName val="4.7"/>
      <sheetName val="4.8"/>
      <sheetName val="4.9"/>
      <sheetName val="ELECTRICAL MTO REV.1"/>
      <sheetName val="ELECTRICAL MTO REV.0"/>
      <sheetName val="4.1"/>
      <sheetName val="BULK"/>
      <sheetName val="PA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UIT"/>
      <sheetName val="CABLE TRA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較表"/>
      <sheetName val="比較表 (2)"/>
      <sheetName val="MH比較表"/>
      <sheetName val="ENG比較表 (2)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MTO REV.0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NEW-PANEL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R-(WP1)"/>
      <sheetName val="INDIR-(WP2)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TH (2)"/>
      <sheetName val="TH (3)"/>
      <sheetName val="TH (4)"/>
      <sheetName val="CONST EQ"/>
      <sheetName val="DIREC-&quot;X&quot;"/>
      <sheetName val="INDIRECT-&quot;Y&quot; "/>
      <sheetName val="att-v"/>
      <sheetName val="att-w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K674"/>
  <sheetViews>
    <sheetView showGridLines="0" zoomScaleNormal="100" zoomScaleSheetLayoutView="100" workbookViewId="0">
      <pane ySplit="1425" activePane="bottomLeft"/>
      <selection activeCell="K1" sqref="K1:K65536"/>
      <selection pane="bottomLeft" activeCell="E20" sqref="E20"/>
    </sheetView>
  </sheetViews>
  <sheetFormatPr defaultRowHeight="59.25"/>
  <cols>
    <col min="1" max="1" width="5.7109375" style="217" customWidth="1"/>
    <col min="2" max="2" width="13.28515625" style="216" customWidth="1"/>
    <col min="3" max="3" width="20.140625" style="216" customWidth="1"/>
    <col min="4" max="4" width="9.5703125" style="218" customWidth="1"/>
    <col min="5" max="5" width="11.7109375" style="219" customWidth="1"/>
    <col min="6" max="6" width="13" style="220" customWidth="1"/>
    <col min="7" max="7" width="7" style="221" hidden="1" customWidth="1"/>
    <col min="8" max="9" width="7" style="216" hidden="1" customWidth="1"/>
    <col min="10" max="10" width="15.28515625" style="216" hidden="1" customWidth="1"/>
    <col min="11" max="11" width="23.42578125" style="334" customWidth="1"/>
    <col min="12" max="16384" width="9.140625" style="216"/>
  </cols>
  <sheetData>
    <row r="1" spans="1:11" s="79" customFormat="1" ht="18" customHeight="1">
      <c r="B1" s="374" t="s">
        <v>335</v>
      </c>
      <c r="C1" s="374"/>
      <c r="D1" s="374"/>
      <c r="G1" s="86"/>
      <c r="K1" s="330"/>
    </row>
    <row r="2" spans="1:11" s="79" customFormat="1" ht="18" customHeight="1">
      <c r="B2" s="374" t="s">
        <v>336</v>
      </c>
      <c r="C2" s="374"/>
      <c r="D2" s="374"/>
      <c r="G2" s="86"/>
      <c r="K2" s="330"/>
    </row>
    <row r="3" spans="1:11" s="79" customFormat="1" ht="15.6" customHeight="1">
      <c r="B3" s="375"/>
      <c r="C3" s="375"/>
      <c r="D3" s="375"/>
      <c r="G3" s="86"/>
      <c r="K3" s="330"/>
    </row>
    <row r="4" spans="1:11" s="79" customFormat="1" ht="75.75" customHeight="1">
      <c r="A4" s="376" t="s">
        <v>1022</v>
      </c>
      <c r="B4" s="376"/>
      <c r="C4" s="376"/>
      <c r="D4" s="376"/>
      <c r="E4" s="376"/>
      <c r="F4" s="376"/>
      <c r="G4" s="376"/>
      <c r="H4" s="376"/>
      <c r="I4" s="376"/>
      <c r="J4" s="376"/>
      <c r="K4" s="331"/>
    </row>
    <row r="5" spans="1:11" s="79" customFormat="1" ht="41.25" customHeight="1">
      <c r="A5" s="377" t="s">
        <v>1021</v>
      </c>
      <c r="B5" s="377"/>
      <c r="C5" s="377"/>
      <c r="D5" s="377"/>
      <c r="E5" s="377"/>
      <c r="F5" s="377"/>
      <c r="G5" s="377"/>
      <c r="H5" s="377"/>
      <c r="I5" s="377"/>
      <c r="J5" s="377"/>
      <c r="K5" s="332"/>
    </row>
    <row r="6" spans="1:11" s="79" customFormat="1" ht="15.75">
      <c r="G6" s="86"/>
      <c r="K6" s="330"/>
    </row>
    <row r="7" spans="1:11" s="191" customFormat="1" ht="31.5" customHeight="1">
      <c r="A7" s="369" t="s">
        <v>0</v>
      </c>
      <c r="B7" s="362" t="s">
        <v>338</v>
      </c>
      <c r="C7" s="364" t="s">
        <v>321</v>
      </c>
      <c r="D7" s="365"/>
      <c r="E7" s="362" t="s">
        <v>322</v>
      </c>
      <c r="F7" s="369" t="s">
        <v>177</v>
      </c>
      <c r="G7" s="370" t="s">
        <v>1093</v>
      </c>
      <c r="H7" s="371"/>
      <c r="I7" s="372"/>
      <c r="J7" s="373" t="s">
        <v>1091</v>
      </c>
      <c r="K7" s="333"/>
    </row>
    <row r="8" spans="1:11" s="192" customFormat="1" ht="24.75" customHeight="1">
      <c r="A8" s="368"/>
      <c r="B8" s="363"/>
      <c r="C8" s="366"/>
      <c r="D8" s="367"/>
      <c r="E8" s="368"/>
      <c r="F8" s="368"/>
      <c r="G8" s="301" t="s">
        <v>283</v>
      </c>
      <c r="H8" s="302" t="s">
        <v>1090</v>
      </c>
      <c r="I8" s="302" t="s">
        <v>342</v>
      </c>
      <c r="J8" s="373"/>
      <c r="K8" s="333" t="s">
        <v>1097</v>
      </c>
    </row>
    <row r="9" spans="1:11" s="192" customFormat="1" ht="27.75" customHeight="1">
      <c r="A9" s="153">
        <v>1</v>
      </c>
      <c r="B9" s="128" t="s">
        <v>1003</v>
      </c>
      <c r="C9" s="129" t="s">
        <v>1004</v>
      </c>
      <c r="D9" s="193" t="s">
        <v>1005</v>
      </c>
      <c r="E9" s="128" t="s">
        <v>1023</v>
      </c>
      <c r="F9" s="130" t="s">
        <v>1000</v>
      </c>
      <c r="G9" s="194">
        <v>7</v>
      </c>
      <c r="H9" s="122">
        <v>7</v>
      </c>
      <c r="I9" s="195">
        <v>6</v>
      </c>
      <c r="J9" s="72" t="s">
        <v>324</v>
      </c>
      <c r="K9" s="329" t="s">
        <v>1098</v>
      </c>
    </row>
    <row r="10" spans="1:11" s="192" customFormat="1" ht="27.75" customHeight="1">
      <c r="A10" s="153">
        <v>2</v>
      </c>
      <c r="B10" s="128" t="s">
        <v>997</v>
      </c>
      <c r="C10" s="129" t="s">
        <v>998</v>
      </c>
      <c r="D10" s="193" t="s">
        <v>438</v>
      </c>
      <c r="E10" s="128" t="s">
        <v>999</v>
      </c>
      <c r="F10" s="130" t="s">
        <v>1000</v>
      </c>
      <c r="G10" s="194">
        <v>6.5</v>
      </c>
      <c r="H10" s="122">
        <v>6</v>
      </c>
      <c r="I10" s="195">
        <v>6.5</v>
      </c>
      <c r="J10" s="72" t="s">
        <v>324</v>
      </c>
      <c r="K10" s="329" t="s">
        <v>1099</v>
      </c>
    </row>
    <row r="11" spans="1:11" s="192" customFormat="1" ht="27.75" customHeight="1">
      <c r="A11" s="153">
        <v>3</v>
      </c>
      <c r="B11" s="128" t="s">
        <v>1001</v>
      </c>
      <c r="C11" s="129" t="s">
        <v>1002</v>
      </c>
      <c r="D11" s="193" t="s">
        <v>415</v>
      </c>
      <c r="E11" s="128" t="s">
        <v>1024</v>
      </c>
      <c r="F11" s="130" t="s">
        <v>1000</v>
      </c>
      <c r="G11" s="194">
        <v>6</v>
      </c>
      <c r="H11" s="122">
        <v>5.5</v>
      </c>
      <c r="I11" s="195">
        <v>8</v>
      </c>
      <c r="J11" s="72" t="s">
        <v>324</v>
      </c>
      <c r="K11" s="329" t="s">
        <v>1100</v>
      </c>
    </row>
    <row r="12" spans="1:11" s="192" customFormat="1" ht="27.75" customHeight="1">
      <c r="A12" s="153">
        <v>4</v>
      </c>
      <c r="B12" s="128" t="s">
        <v>1025</v>
      </c>
      <c r="C12" s="129" t="s">
        <v>1026</v>
      </c>
      <c r="D12" s="193" t="s">
        <v>173</v>
      </c>
      <c r="E12" s="128" t="s">
        <v>1027</v>
      </c>
      <c r="F12" s="130" t="s">
        <v>172</v>
      </c>
      <c r="G12" s="196">
        <v>5</v>
      </c>
      <c r="H12" s="122">
        <v>8</v>
      </c>
      <c r="I12" s="197">
        <v>6</v>
      </c>
      <c r="J12" s="72" t="s">
        <v>324</v>
      </c>
      <c r="K12" s="329" t="s">
        <v>1101</v>
      </c>
    </row>
    <row r="13" spans="1:11" s="192" customFormat="1" ht="27.75" customHeight="1">
      <c r="A13" s="153">
        <v>5</v>
      </c>
      <c r="B13" s="128" t="s">
        <v>994</v>
      </c>
      <c r="C13" s="129" t="s">
        <v>995</v>
      </c>
      <c r="D13" s="193" t="s">
        <v>996</v>
      </c>
      <c r="E13" s="128" t="s">
        <v>1028</v>
      </c>
      <c r="F13" s="130" t="s">
        <v>171</v>
      </c>
      <c r="G13" s="194">
        <v>5</v>
      </c>
      <c r="H13" s="127" t="s">
        <v>833</v>
      </c>
      <c r="I13" s="198" t="s">
        <v>820</v>
      </c>
      <c r="J13" s="72" t="s">
        <v>324</v>
      </c>
      <c r="K13" s="329" t="s">
        <v>1102</v>
      </c>
    </row>
    <row r="14" spans="1:11" s="192" customFormat="1" ht="27.75" customHeight="1">
      <c r="A14" s="153">
        <v>6</v>
      </c>
      <c r="B14" s="128" t="s">
        <v>1008</v>
      </c>
      <c r="C14" s="129" t="s">
        <v>60</v>
      </c>
      <c r="D14" s="193" t="s">
        <v>79</v>
      </c>
      <c r="E14" s="128" t="s">
        <v>802</v>
      </c>
      <c r="F14" s="130" t="s">
        <v>185</v>
      </c>
      <c r="G14" s="194">
        <v>7</v>
      </c>
      <c r="H14" s="122">
        <v>6.5</v>
      </c>
      <c r="I14" s="195">
        <v>5</v>
      </c>
      <c r="J14" s="72" t="s">
        <v>324</v>
      </c>
      <c r="K14" s="329" t="s">
        <v>1103</v>
      </c>
    </row>
    <row r="15" spans="1:11" s="192" customFormat="1" ht="27.75" customHeight="1">
      <c r="A15" s="153">
        <v>7</v>
      </c>
      <c r="B15" s="131" t="s">
        <v>1029</v>
      </c>
      <c r="C15" s="132" t="s">
        <v>1030</v>
      </c>
      <c r="D15" s="199" t="s">
        <v>90</v>
      </c>
      <c r="E15" s="134" t="s">
        <v>1031</v>
      </c>
      <c r="F15" s="130" t="s">
        <v>1032</v>
      </c>
      <c r="G15" s="194">
        <v>7.5</v>
      </c>
      <c r="H15" s="122">
        <v>7.5</v>
      </c>
      <c r="I15" s="200">
        <v>8</v>
      </c>
      <c r="J15" s="72" t="s">
        <v>324</v>
      </c>
      <c r="K15" s="329" t="s">
        <v>1104</v>
      </c>
    </row>
    <row r="16" spans="1:11" s="192" customFormat="1" ht="27.75" customHeight="1">
      <c r="A16" s="153">
        <v>8</v>
      </c>
      <c r="B16" s="124" t="s">
        <v>1033</v>
      </c>
      <c r="C16" s="125" t="s">
        <v>1034</v>
      </c>
      <c r="D16" s="201" t="s">
        <v>512</v>
      </c>
      <c r="E16" s="124" t="s">
        <v>1035</v>
      </c>
      <c r="F16" s="130" t="s">
        <v>174</v>
      </c>
      <c r="G16" s="194">
        <v>9</v>
      </c>
      <c r="H16" s="122">
        <v>5</v>
      </c>
      <c r="I16" s="200">
        <v>7</v>
      </c>
      <c r="J16" s="72" t="s">
        <v>324</v>
      </c>
      <c r="K16" s="329" t="s">
        <v>1105</v>
      </c>
    </row>
    <row r="17" spans="1:11" s="192" customFormat="1" ht="27.75" customHeight="1">
      <c r="A17" s="153">
        <v>9</v>
      </c>
      <c r="B17" s="128" t="s">
        <v>1009</v>
      </c>
      <c r="C17" s="129" t="s">
        <v>1010</v>
      </c>
      <c r="D17" s="193" t="s">
        <v>94</v>
      </c>
      <c r="E17" s="128" t="s">
        <v>1011</v>
      </c>
      <c r="F17" s="130" t="s">
        <v>174</v>
      </c>
      <c r="G17" s="194">
        <v>6</v>
      </c>
      <c r="H17" s="122">
        <v>6.5</v>
      </c>
      <c r="I17" s="195">
        <v>5</v>
      </c>
      <c r="J17" s="72" t="s">
        <v>324</v>
      </c>
      <c r="K17" s="329" t="s">
        <v>1106</v>
      </c>
    </row>
    <row r="18" spans="1:11" s="192" customFormat="1" ht="27.75" customHeight="1">
      <c r="A18" s="153">
        <v>10</v>
      </c>
      <c r="B18" s="131" t="s">
        <v>1036</v>
      </c>
      <c r="C18" s="132" t="s">
        <v>932</v>
      </c>
      <c r="D18" s="199" t="s">
        <v>82</v>
      </c>
      <c r="E18" s="133" t="s">
        <v>1037</v>
      </c>
      <c r="F18" s="290" t="s">
        <v>175</v>
      </c>
      <c r="G18" s="194">
        <v>6</v>
      </c>
      <c r="H18" s="122">
        <v>6.5</v>
      </c>
      <c r="I18" s="200">
        <v>6.5</v>
      </c>
      <c r="J18" s="72" t="s">
        <v>324</v>
      </c>
      <c r="K18" s="329" t="s">
        <v>1107</v>
      </c>
    </row>
    <row r="19" spans="1:11" s="192" customFormat="1" ht="27.75" customHeight="1">
      <c r="A19" s="153">
        <v>11</v>
      </c>
      <c r="B19" s="128" t="s">
        <v>1038</v>
      </c>
      <c r="C19" s="132" t="s">
        <v>926</v>
      </c>
      <c r="D19" s="199" t="s">
        <v>531</v>
      </c>
      <c r="E19" s="134" t="s">
        <v>1039</v>
      </c>
      <c r="F19" s="290" t="s">
        <v>175</v>
      </c>
      <c r="G19" s="194">
        <v>6.5</v>
      </c>
      <c r="H19" s="122">
        <v>6.5</v>
      </c>
      <c r="I19" s="200">
        <v>8</v>
      </c>
      <c r="J19" s="72" t="s">
        <v>324</v>
      </c>
      <c r="K19" s="329" t="s">
        <v>1108</v>
      </c>
    </row>
    <row r="20" spans="1:11" s="192" customFormat="1" ht="27.75" customHeight="1">
      <c r="A20" s="153">
        <v>12</v>
      </c>
      <c r="B20" s="131" t="s">
        <v>1040</v>
      </c>
      <c r="C20" s="132" t="s">
        <v>1041</v>
      </c>
      <c r="D20" s="199" t="s">
        <v>97</v>
      </c>
      <c r="E20" s="134" t="s">
        <v>806</v>
      </c>
      <c r="F20" s="290" t="s">
        <v>175</v>
      </c>
      <c r="G20" s="194">
        <v>6.5</v>
      </c>
      <c r="H20" s="122">
        <v>7</v>
      </c>
      <c r="I20" s="200">
        <v>7.5</v>
      </c>
      <c r="J20" s="72" t="s">
        <v>324</v>
      </c>
      <c r="K20" s="329" t="s">
        <v>1109</v>
      </c>
    </row>
    <row r="21" spans="1:11" s="192" customFormat="1" ht="27.75" customHeight="1">
      <c r="A21" s="153">
        <v>13</v>
      </c>
      <c r="B21" s="131" t="s">
        <v>1042</v>
      </c>
      <c r="C21" s="132" t="s">
        <v>43</v>
      </c>
      <c r="D21" s="199" t="s">
        <v>620</v>
      </c>
      <c r="E21" s="134" t="s">
        <v>1043</v>
      </c>
      <c r="F21" s="130" t="s">
        <v>1044</v>
      </c>
      <c r="G21" s="194">
        <v>6</v>
      </c>
      <c r="H21" s="122">
        <v>6</v>
      </c>
      <c r="I21" s="200">
        <v>7</v>
      </c>
      <c r="J21" s="72" t="s">
        <v>324</v>
      </c>
      <c r="K21" s="329" t="s">
        <v>1110</v>
      </c>
    </row>
    <row r="22" spans="1:11" s="192" customFormat="1" ht="27.75" customHeight="1">
      <c r="A22" s="153">
        <v>14</v>
      </c>
      <c r="B22" s="131" t="s">
        <v>1045</v>
      </c>
      <c r="C22" s="132" t="s">
        <v>619</v>
      </c>
      <c r="D22" s="199" t="s">
        <v>1046</v>
      </c>
      <c r="E22" s="134" t="s">
        <v>1047</v>
      </c>
      <c r="F22" s="202" t="s">
        <v>803</v>
      </c>
      <c r="G22" s="194">
        <v>5.5</v>
      </c>
      <c r="H22" s="122">
        <v>6.5</v>
      </c>
      <c r="I22" s="200">
        <v>8</v>
      </c>
      <c r="J22" s="72" t="s">
        <v>324</v>
      </c>
      <c r="K22" s="329" t="s">
        <v>1111</v>
      </c>
    </row>
    <row r="23" spans="1:11" s="192" customFormat="1" ht="27.75" customHeight="1">
      <c r="A23" s="153">
        <v>15</v>
      </c>
      <c r="B23" s="128" t="s">
        <v>836</v>
      </c>
      <c r="C23" s="129" t="s">
        <v>210</v>
      </c>
      <c r="D23" s="193" t="s">
        <v>74</v>
      </c>
      <c r="E23" s="128" t="s">
        <v>837</v>
      </c>
      <c r="F23" s="130" t="s">
        <v>348</v>
      </c>
      <c r="G23" s="194">
        <v>7</v>
      </c>
      <c r="H23" s="203">
        <v>9</v>
      </c>
      <c r="I23" s="204">
        <v>8.5</v>
      </c>
      <c r="J23" s="72" t="s">
        <v>324</v>
      </c>
      <c r="K23" s="329" t="s">
        <v>1112</v>
      </c>
    </row>
    <row r="24" spans="1:11" s="192" customFormat="1" ht="27.75" customHeight="1">
      <c r="A24" s="153">
        <v>16</v>
      </c>
      <c r="B24" s="128" t="s">
        <v>838</v>
      </c>
      <c r="C24" s="129" t="s">
        <v>839</v>
      </c>
      <c r="D24" s="193" t="s">
        <v>76</v>
      </c>
      <c r="E24" s="128" t="s">
        <v>1048</v>
      </c>
      <c r="F24" s="130" t="s">
        <v>348</v>
      </c>
      <c r="G24" s="194">
        <v>6.5</v>
      </c>
      <c r="H24" s="203">
        <v>5</v>
      </c>
      <c r="I24" s="204">
        <v>8</v>
      </c>
      <c r="J24" s="72" t="s">
        <v>324</v>
      </c>
      <c r="K24" s="329" t="s">
        <v>1113</v>
      </c>
    </row>
    <row r="25" spans="1:11" s="192" customFormat="1" ht="27.75" customHeight="1">
      <c r="A25" s="153">
        <v>17</v>
      </c>
      <c r="B25" s="128" t="s">
        <v>840</v>
      </c>
      <c r="C25" s="129" t="s">
        <v>841</v>
      </c>
      <c r="D25" s="193" t="s">
        <v>565</v>
      </c>
      <c r="E25" s="128" t="s">
        <v>842</v>
      </c>
      <c r="F25" s="130" t="s">
        <v>348</v>
      </c>
      <c r="G25" s="194">
        <v>7</v>
      </c>
      <c r="H25" s="203">
        <v>9.5</v>
      </c>
      <c r="I25" s="204">
        <v>8</v>
      </c>
      <c r="J25" s="72" t="s">
        <v>324</v>
      </c>
      <c r="K25" s="335" t="s">
        <v>1114</v>
      </c>
    </row>
    <row r="26" spans="1:11" s="192" customFormat="1" ht="27.75" customHeight="1">
      <c r="A26" s="153">
        <v>18</v>
      </c>
      <c r="B26" s="128" t="s">
        <v>843</v>
      </c>
      <c r="C26" s="129" t="s">
        <v>844</v>
      </c>
      <c r="D26" s="193" t="s">
        <v>199</v>
      </c>
      <c r="E26" s="128" t="s">
        <v>845</v>
      </c>
      <c r="F26" s="130" t="s">
        <v>348</v>
      </c>
      <c r="G26" s="194">
        <v>6.5</v>
      </c>
      <c r="H26" s="203">
        <v>7.5</v>
      </c>
      <c r="I26" s="204">
        <v>6.5</v>
      </c>
      <c r="J26" s="72" t="s">
        <v>324</v>
      </c>
      <c r="K26" s="329" t="s">
        <v>1115</v>
      </c>
    </row>
    <row r="27" spans="1:11" s="192" customFormat="1" ht="27.75" customHeight="1">
      <c r="A27" s="153">
        <v>19</v>
      </c>
      <c r="B27" s="128" t="s">
        <v>868</v>
      </c>
      <c r="C27" s="129" t="s">
        <v>869</v>
      </c>
      <c r="D27" s="193" t="s">
        <v>858</v>
      </c>
      <c r="E27" s="128" t="s">
        <v>870</v>
      </c>
      <c r="F27" s="130" t="s">
        <v>454</v>
      </c>
      <c r="G27" s="194">
        <v>7</v>
      </c>
      <c r="H27" s="203">
        <v>9.5</v>
      </c>
      <c r="I27" s="204">
        <v>8.5</v>
      </c>
      <c r="J27" s="72" t="s">
        <v>324</v>
      </c>
      <c r="K27" s="329" t="s">
        <v>1116</v>
      </c>
    </row>
    <row r="28" spans="1:11" s="192" customFormat="1" ht="27.75" customHeight="1">
      <c r="A28" s="153">
        <v>20</v>
      </c>
      <c r="B28" s="128" t="s">
        <v>871</v>
      </c>
      <c r="C28" s="129" t="s">
        <v>872</v>
      </c>
      <c r="D28" s="193" t="s">
        <v>270</v>
      </c>
      <c r="E28" s="128" t="s">
        <v>873</v>
      </c>
      <c r="F28" s="130" t="s">
        <v>454</v>
      </c>
      <c r="G28" s="194">
        <v>6.5</v>
      </c>
      <c r="H28" s="203">
        <v>5</v>
      </c>
      <c r="I28" s="204">
        <v>6</v>
      </c>
      <c r="J28" s="72" t="s">
        <v>324</v>
      </c>
      <c r="K28" s="329" t="s">
        <v>1117</v>
      </c>
    </row>
    <row r="29" spans="1:11" s="192" customFormat="1" ht="27.75" customHeight="1">
      <c r="A29" s="153">
        <v>21</v>
      </c>
      <c r="B29" s="128" t="s">
        <v>874</v>
      </c>
      <c r="C29" s="129" t="s">
        <v>25</v>
      </c>
      <c r="D29" s="193" t="s">
        <v>875</v>
      </c>
      <c r="E29" s="128" t="s">
        <v>876</v>
      </c>
      <c r="F29" s="130" t="s">
        <v>454</v>
      </c>
      <c r="G29" s="194">
        <v>9</v>
      </c>
      <c r="H29" s="203">
        <v>6.5</v>
      </c>
      <c r="I29" s="204">
        <v>8</v>
      </c>
      <c r="J29" s="72" t="s">
        <v>324</v>
      </c>
      <c r="K29" s="329" t="s">
        <v>1118</v>
      </c>
    </row>
    <row r="30" spans="1:11" s="192" customFormat="1" ht="27.75" customHeight="1">
      <c r="A30" s="153">
        <v>22</v>
      </c>
      <c r="B30" s="128" t="s">
        <v>884</v>
      </c>
      <c r="C30" s="129" t="s">
        <v>885</v>
      </c>
      <c r="D30" s="193" t="s">
        <v>389</v>
      </c>
      <c r="E30" s="128" t="s">
        <v>886</v>
      </c>
      <c r="F30" s="130" t="s">
        <v>244</v>
      </c>
      <c r="G30" s="194">
        <v>8</v>
      </c>
      <c r="H30" s="203">
        <v>8</v>
      </c>
      <c r="I30" s="204">
        <v>7</v>
      </c>
      <c r="J30" s="72" t="s">
        <v>324</v>
      </c>
      <c r="K30" s="329" t="s">
        <v>1119</v>
      </c>
    </row>
    <row r="31" spans="1:11" s="192" customFormat="1" ht="27.75" customHeight="1">
      <c r="A31" s="153">
        <v>23</v>
      </c>
      <c r="B31" s="128" t="s">
        <v>887</v>
      </c>
      <c r="C31" s="129" t="s">
        <v>888</v>
      </c>
      <c r="D31" s="193" t="s">
        <v>70</v>
      </c>
      <c r="E31" s="128" t="s">
        <v>806</v>
      </c>
      <c r="F31" s="130" t="s">
        <v>244</v>
      </c>
      <c r="G31" s="194">
        <v>7.5</v>
      </c>
      <c r="H31" s="203">
        <v>9</v>
      </c>
      <c r="I31" s="204">
        <v>7.5</v>
      </c>
      <c r="J31" s="72" t="s">
        <v>324</v>
      </c>
      <c r="K31" s="329" t="s">
        <v>1120</v>
      </c>
    </row>
    <row r="32" spans="1:11" s="192" customFormat="1" ht="27.75" customHeight="1">
      <c r="A32" s="153">
        <v>24</v>
      </c>
      <c r="B32" s="128" t="s">
        <v>889</v>
      </c>
      <c r="C32" s="129" t="s">
        <v>890</v>
      </c>
      <c r="D32" s="193" t="s">
        <v>76</v>
      </c>
      <c r="E32" s="128" t="s">
        <v>1049</v>
      </c>
      <c r="F32" s="130" t="s">
        <v>244</v>
      </c>
      <c r="G32" s="194">
        <v>7.5</v>
      </c>
      <c r="H32" s="203">
        <v>9</v>
      </c>
      <c r="I32" s="204">
        <v>9.5</v>
      </c>
      <c r="J32" s="72" t="s">
        <v>324</v>
      </c>
      <c r="K32" s="329" t="s">
        <v>1121</v>
      </c>
    </row>
    <row r="33" spans="1:11" s="192" customFormat="1" ht="27.75" customHeight="1">
      <c r="A33" s="153">
        <v>25</v>
      </c>
      <c r="B33" s="205" t="s">
        <v>891</v>
      </c>
      <c r="C33" s="206" t="s">
        <v>1050</v>
      </c>
      <c r="D33" s="207" t="s">
        <v>1051</v>
      </c>
      <c r="E33" s="205" t="s">
        <v>892</v>
      </c>
      <c r="F33" s="208" t="s">
        <v>244</v>
      </c>
      <c r="G33" s="194">
        <v>5</v>
      </c>
      <c r="H33" s="203">
        <v>8</v>
      </c>
      <c r="I33" s="204">
        <v>5</v>
      </c>
      <c r="J33" s="72" t="s">
        <v>324</v>
      </c>
      <c r="K33" s="329" t="s">
        <v>1122</v>
      </c>
    </row>
    <row r="34" spans="1:11" s="192" customFormat="1" ht="27.75" customHeight="1">
      <c r="A34" s="153">
        <v>26</v>
      </c>
      <c r="B34" s="128" t="s">
        <v>896</v>
      </c>
      <c r="C34" s="129" t="s">
        <v>897</v>
      </c>
      <c r="D34" s="193" t="s">
        <v>898</v>
      </c>
      <c r="E34" s="128" t="s">
        <v>899</v>
      </c>
      <c r="F34" s="130" t="s">
        <v>194</v>
      </c>
      <c r="G34" s="194">
        <v>9.5</v>
      </c>
      <c r="H34" s="203">
        <v>9</v>
      </c>
      <c r="I34" s="204">
        <v>9.5</v>
      </c>
      <c r="J34" s="72" t="s">
        <v>324</v>
      </c>
      <c r="K34" s="329" t="s">
        <v>1123</v>
      </c>
    </row>
    <row r="35" spans="1:11" s="192" customFormat="1" ht="27.75" customHeight="1">
      <c r="A35" s="153">
        <v>27</v>
      </c>
      <c r="B35" s="128" t="s">
        <v>900</v>
      </c>
      <c r="C35" s="129" t="s">
        <v>418</v>
      </c>
      <c r="D35" s="193" t="s">
        <v>901</v>
      </c>
      <c r="E35" s="128" t="s">
        <v>243</v>
      </c>
      <c r="F35" s="130" t="s">
        <v>194</v>
      </c>
      <c r="G35" s="194">
        <v>8</v>
      </c>
      <c r="H35" s="203">
        <v>9</v>
      </c>
      <c r="I35" s="204">
        <v>8</v>
      </c>
      <c r="J35" s="72" t="s">
        <v>324</v>
      </c>
      <c r="K35" s="329" t="s">
        <v>1124</v>
      </c>
    </row>
    <row r="36" spans="1:11" s="192" customFormat="1" ht="27.75" customHeight="1">
      <c r="A36" s="153">
        <v>28</v>
      </c>
      <c r="B36" s="128" t="s">
        <v>902</v>
      </c>
      <c r="C36" s="129" t="s">
        <v>903</v>
      </c>
      <c r="D36" s="193" t="s">
        <v>82</v>
      </c>
      <c r="E36" s="128" t="s">
        <v>904</v>
      </c>
      <c r="F36" s="130" t="s">
        <v>194</v>
      </c>
      <c r="G36" s="194">
        <v>7</v>
      </c>
      <c r="H36" s="203">
        <v>7.5</v>
      </c>
      <c r="I36" s="204">
        <v>6.5</v>
      </c>
      <c r="J36" s="72" t="s">
        <v>324</v>
      </c>
      <c r="K36" s="329" t="s">
        <v>1125</v>
      </c>
    </row>
    <row r="37" spans="1:11" s="192" customFormat="1" ht="27.75" customHeight="1">
      <c r="A37" s="153">
        <v>29</v>
      </c>
      <c r="B37" s="128" t="s">
        <v>905</v>
      </c>
      <c r="C37" s="129" t="s">
        <v>33</v>
      </c>
      <c r="D37" s="193" t="s">
        <v>86</v>
      </c>
      <c r="E37" s="128" t="s">
        <v>701</v>
      </c>
      <c r="F37" s="130" t="s">
        <v>194</v>
      </c>
      <c r="G37" s="194">
        <v>5.5</v>
      </c>
      <c r="H37" s="203">
        <v>7.5</v>
      </c>
      <c r="I37" s="204">
        <v>6.5</v>
      </c>
      <c r="J37" s="72" t="s">
        <v>324</v>
      </c>
      <c r="K37" s="329" t="s">
        <v>1126</v>
      </c>
    </row>
    <row r="38" spans="1:11" s="192" customFormat="1" ht="27.75" customHeight="1">
      <c r="A38" s="153">
        <v>30</v>
      </c>
      <c r="B38" s="128" t="s">
        <v>906</v>
      </c>
      <c r="C38" s="129" t="s">
        <v>907</v>
      </c>
      <c r="D38" s="193" t="s">
        <v>91</v>
      </c>
      <c r="E38" s="128" t="s">
        <v>605</v>
      </c>
      <c r="F38" s="130" t="s">
        <v>194</v>
      </c>
      <c r="G38" s="194">
        <v>8.5</v>
      </c>
      <c r="H38" s="203">
        <v>8.5</v>
      </c>
      <c r="I38" s="204">
        <v>8</v>
      </c>
      <c r="J38" s="72" t="s">
        <v>324</v>
      </c>
      <c r="K38" s="329" t="s">
        <v>1127</v>
      </c>
    </row>
    <row r="39" spans="1:11" s="192" customFormat="1" ht="27.75" customHeight="1">
      <c r="A39" s="153">
        <v>31</v>
      </c>
      <c r="B39" s="128" t="s">
        <v>908</v>
      </c>
      <c r="C39" s="129" t="s">
        <v>909</v>
      </c>
      <c r="D39" s="193" t="s">
        <v>92</v>
      </c>
      <c r="E39" s="128" t="s">
        <v>439</v>
      </c>
      <c r="F39" s="130" t="s">
        <v>194</v>
      </c>
      <c r="G39" s="194">
        <v>9</v>
      </c>
      <c r="H39" s="203">
        <v>8.5</v>
      </c>
      <c r="I39" s="204">
        <v>6.5</v>
      </c>
      <c r="J39" s="72" t="s">
        <v>324</v>
      </c>
      <c r="K39" s="329" t="s">
        <v>1128</v>
      </c>
    </row>
    <row r="40" spans="1:11" s="192" customFormat="1" ht="27.75" customHeight="1">
      <c r="A40" s="153">
        <v>32</v>
      </c>
      <c r="B40" s="128" t="s">
        <v>910</v>
      </c>
      <c r="C40" s="129" t="s">
        <v>911</v>
      </c>
      <c r="D40" s="193" t="s">
        <v>98</v>
      </c>
      <c r="E40" s="128" t="s">
        <v>912</v>
      </c>
      <c r="F40" s="130" t="s">
        <v>194</v>
      </c>
      <c r="G40" s="194">
        <v>6</v>
      </c>
      <c r="H40" s="203">
        <v>6.5</v>
      </c>
      <c r="I40" s="204">
        <v>7.5</v>
      </c>
      <c r="J40" s="72" t="s">
        <v>324</v>
      </c>
      <c r="K40" s="329" t="s">
        <v>1129</v>
      </c>
    </row>
    <row r="41" spans="1:11" s="192" customFormat="1" ht="27.75" customHeight="1">
      <c r="A41" s="153">
        <v>33</v>
      </c>
      <c r="B41" s="128" t="s">
        <v>913</v>
      </c>
      <c r="C41" s="129" t="s">
        <v>914</v>
      </c>
      <c r="D41" s="193" t="s">
        <v>98</v>
      </c>
      <c r="E41" s="128" t="s">
        <v>915</v>
      </c>
      <c r="F41" s="130" t="s">
        <v>194</v>
      </c>
      <c r="G41" s="194">
        <v>6</v>
      </c>
      <c r="H41" s="203">
        <v>7</v>
      </c>
      <c r="I41" s="204">
        <v>6.5</v>
      </c>
      <c r="J41" s="72" t="s">
        <v>324</v>
      </c>
      <c r="K41" s="329" t="s">
        <v>1130</v>
      </c>
    </row>
    <row r="42" spans="1:11" s="192" customFormat="1" ht="27.75" customHeight="1">
      <c r="A42" s="153">
        <v>34</v>
      </c>
      <c r="B42" s="128" t="s">
        <v>919</v>
      </c>
      <c r="C42" s="129" t="s">
        <v>43</v>
      </c>
      <c r="D42" s="193" t="s">
        <v>362</v>
      </c>
      <c r="E42" s="128" t="s">
        <v>1052</v>
      </c>
      <c r="F42" s="130" t="s">
        <v>246</v>
      </c>
      <c r="G42" s="113">
        <v>8</v>
      </c>
      <c r="H42" s="203">
        <v>10</v>
      </c>
      <c r="I42" s="200">
        <v>7</v>
      </c>
      <c r="J42" s="72" t="s">
        <v>324</v>
      </c>
      <c r="K42" s="329" t="s">
        <v>1131</v>
      </c>
    </row>
    <row r="43" spans="1:11" s="192" customFormat="1" ht="27.75" customHeight="1">
      <c r="A43" s="153">
        <v>35</v>
      </c>
      <c r="B43" s="128" t="s">
        <v>925</v>
      </c>
      <c r="C43" s="129" t="s">
        <v>926</v>
      </c>
      <c r="D43" s="193" t="s">
        <v>66</v>
      </c>
      <c r="E43" s="128" t="s">
        <v>927</v>
      </c>
      <c r="F43" s="130" t="s">
        <v>191</v>
      </c>
      <c r="G43" s="194">
        <v>5</v>
      </c>
      <c r="H43" s="203">
        <v>7.5</v>
      </c>
      <c r="I43" s="204">
        <v>7</v>
      </c>
      <c r="J43" s="72" t="s">
        <v>324</v>
      </c>
      <c r="K43" s="329" t="s">
        <v>1132</v>
      </c>
    </row>
    <row r="44" spans="1:11" s="192" customFormat="1" ht="27.75" customHeight="1">
      <c r="A44" s="153">
        <v>36</v>
      </c>
      <c r="B44" s="128" t="s">
        <v>928</v>
      </c>
      <c r="C44" s="129" t="s">
        <v>929</v>
      </c>
      <c r="D44" s="193" t="s">
        <v>930</v>
      </c>
      <c r="E44" s="128" t="s">
        <v>397</v>
      </c>
      <c r="F44" s="130" t="s">
        <v>191</v>
      </c>
      <c r="G44" s="194">
        <v>5.5</v>
      </c>
      <c r="H44" s="203">
        <v>5</v>
      </c>
      <c r="I44" s="204">
        <v>8</v>
      </c>
      <c r="J44" s="72" t="s">
        <v>324</v>
      </c>
      <c r="K44" s="329" t="s">
        <v>1133</v>
      </c>
    </row>
    <row r="45" spans="1:11" s="192" customFormat="1" ht="27.75" customHeight="1">
      <c r="A45" s="153">
        <v>37</v>
      </c>
      <c r="B45" s="128" t="s">
        <v>931</v>
      </c>
      <c r="C45" s="129" t="s">
        <v>932</v>
      </c>
      <c r="D45" s="193" t="s">
        <v>400</v>
      </c>
      <c r="E45" s="128" t="s">
        <v>933</v>
      </c>
      <c r="F45" s="130" t="s">
        <v>191</v>
      </c>
      <c r="G45" s="113">
        <v>7</v>
      </c>
      <c r="H45" s="203">
        <v>5.5</v>
      </c>
      <c r="I45" s="209">
        <v>6.5</v>
      </c>
      <c r="J45" s="72" t="s">
        <v>324</v>
      </c>
      <c r="K45" s="329"/>
    </row>
    <row r="46" spans="1:11" s="192" customFormat="1" ht="27.75" customHeight="1">
      <c r="A46" s="153">
        <v>38</v>
      </c>
      <c r="B46" s="128" t="s">
        <v>934</v>
      </c>
      <c r="C46" s="129" t="s">
        <v>935</v>
      </c>
      <c r="D46" s="193" t="s">
        <v>482</v>
      </c>
      <c r="E46" s="128" t="s">
        <v>936</v>
      </c>
      <c r="F46" s="130" t="s">
        <v>191</v>
      </c>
      <c r="G46" s="194">
        <v>6.5</v>
      </c>
      <c r="H46" s="203">
        <v>6</v>
      </c>
      <c r="I46" s="204">
        <v>6.5</v>
      </c>
      <c r="J46" s="72" t="s">
        <v>324</v>
      </c>
      <c r="K46" s="329" t="s">
        <v>1134</v>
      </c>
    </row>
    <row r="47" spans="1:11" s="192" customFormat="1" ht="27.75" customHeight="1">
      <c r="A47" s="153">
        <v>39</v>
      </c>
      <c r="B47" s="128" t="s">
        <v>937</v>
      </c>
      <c r="C47" s="129" t="s">
        <v>938</v>
      </c>
      <c r="D47" s="193" t="s">
        <v>939</v>
      </c>
      <c r="E47" s="128" t="s">
        <v>275</v>
      </c>
      <c r="F47" s="130" t="s">
        <v>191</v>
      </c>
      <c r="G47" s="113">
        <v>7.5</v>
      </c>
      <c r="H47" s="203">
        <v>9.5</v>
      </c>
      <c r="I47" s="209">
        <v>5.5</v>
      </c>
      <c r="J47" s="72" t="s">
        <v>324</v>
      </c>
      <c r="K47" s="329" t="s">
        <v>1135</v>
      </c>
    </row>
    <row r="48" spans="1:11" s="192" customFormat="1" ht="27.75" customHeight="1">
      <c r="A48" s="153">
        <v>40</v>
      </c>
      <c r="B48" s="128" t="s">
        <v>940</v>
      </c>
      <c r="C48" s="129" t="s">
        <v>941</v>
      </c>
      <c r="D48" s="193" t="s">
        <v>496</v>
      </c>
      <c r="E48" s="128" t="s">
        <v>1053</v>
      </c>
      <c r="F48" s="130" t="s">
        <v>191</v>
      </c>
      <c r="G48" s="194">
        <v>6.5</v>
      </c>
      <c r="H48" s="203">
        <v>7</v>
      </c>
      <c r="I48" s="204">
        <v>6.5</v>
      </c>
      <c r="J48" s="72" t="s">
        <v>324</v>
      </c>
      <c r="K48" s="329" t="s">
        <v>1136</v>
      </c>
    </row>
    <row r="49" spans="1:11" s="192" customFormat="1" ht="27.75" customHeight="1">
      <c r="A49" s="153">
        <v>41</v>
      </c>
      <c r="B49" s="128" t="s">
        <v>942</v>
      </c>
      <c r="C49" s="129" t="s">
        <v>943</v>
      </c>
      <c r="D49" s="193" t="s">
        <v>389</v>
      </c>
      <c r="E49" s="128" t="s">
        <v>944</v>
      </c>
      <c r="F49" s="290" t="s">
        <v>678</v>
      </c>
      <c r="G49" s="194">
        <v>7.5</v>
      </c>
      <c r="H49" s="203">
        <v>8.5</v>
      </c>
      <c r="I49" s="204">
        <v>7</v>
      </c>
      <c r="J49" s="72" t="s">
        <v>324</v>
      </c>
      <c r="K49" s="329" t="s">
        <v>1137</v>
      </c>
    </row>
    <row r="50" spans="1:11" s="192" customFormat="1" ht="27.75" customHeight="1">
      <c r="A50" s="153">
        <v>42</v>
      </c>
      <c r="B50" s="128" t="s">
        <v>945</v>
      </c>
      <c r="C50" s="129" t="s">
        <v>946</v>
      </c>
      <c r="D50" s="193" t="s">
        <v>947</v>
      </c>
      <c r="E50" s="128" t="s">
        <v>870</v>
      </c>
      <c r="F50" s="290" t="s">
        <v>678</v>
      </c>
      <c r="G50" s="194">
        <v>5.5</v>
      </c>
      <c r="H50" s="203">
        <v>6.5</v>
      </c>
      <c r="I50" s="204">
        <v>6</v>
      </c>
      <c r="J50" s="72" t="s">
        <v>324</v>
      </c>
      <c r="K50" s="329" t="s">
        <v>1138</v>
      </c>
    </row>
    <row r="51" spans="1:11" s="192" customFormat="1" ht="27.75" customHeight="1">
      <c r="A51" s="153">
        <v>43</v>
      </c>
      <c r="B51" s="128" t="s">
        <v>948</v>
      </c>
      <c r="C51" s="129" t="s">
        <v>949</v>
      </c>
      <c r="D51" s="193" t="s">
        <v>70</v>
      </c>
      <c r="E51" s="128" t="s">
        <v>1054</v>
      </c>
      <c r="F51" s="290" t="s">
        <v>678</v>
      </c>
      <c r="G51" s="194">
        <v>6.5</v>
      </c>
      <c r="H51" s="203">
        <v>8</v>
      </c>
      <c r="I51" s="204">
        <v>7</v>
      </c>
      <c r="J51" s="72" t="s">
        <v>324</v>
      </c>
      <c r="K51" s="329" t="s">
        <v>1139</v>
      </c>
    </row>
    <row r="52" spans="1:11" s="192" customFormat="1" ht="27.75" customHeight="1">
      <c r="A52" s="153">
        <v>44</v>
      </c>
      <c r="B52" s="128" t="s">
        <v>950</v>
      </c>
      <c r="C52" s="129" t="s">
        <v>951</v>
      </c>
      <c r="D52" s="193" t="s">
        <v>952</v>
      </c>
      <c r="E52" s="128" t="s">
        <v>442</v>
      </c>
      <c r="F52" s="290" t="s">
        <v>678</v>
      </c>
      <c r="G52" s="194">
        <v>7.5</v>
      </c>
      <c r="H52" s="203">
        <v>7</v>
      </c>
      <c r="I52" s="204">
        <v>8.5</v>
      </c>
      <c r="J52" s="72" t="s">
        <v>324</v>
      </c>
      <c r="K52" s="329" t="s">
        <v>1140</v>
      </c>
    </row>
    <row r="53" spans="1:11" s="192" customFormat="1" ht="27.75" customHeight="1">
      <c r="A53" s="153">
        <v>45</v>
      </c>
      <c r="B53" s="128" t="s">
        <v>953</v>
      </c>
      <c r="C53" s="129" t="s">
        <v>954</v>
      </c>
      <c r="D53" s="193" t="s">
        <v>955</v>
      </c>
      <c r="E53" s="128" t="s">
        <v>956</v>
      </c>
      <c r="F53" s="290" t="s">
        <v>678</v>
      </c>
      <c r="G53" s="194">
        <v>9.5</v>
      </c>
      <c r="H53" s="203">
        <v>7.5</v>
      </c>
      <c r="I53" s="204">
        <v>8</v>
      </c>
      <c r="J53" s="72" t="s">
        <v>324</v>
      </c>
      <c r="K53" s="329" t="s">
        <v>1141</v>
      </c>
    </row>
    <row r="54" spans="1:11" s="192" customFormat="1" ht="27.75" customHeight="1">
      <c r="A54" s="153">
        <v>46</v>
      </c>
      <c r="B54" s="128" t="s">
        <v>957</v>
      </c>
      <c r="C54" s="129" t="s">
        <v>958</v>
      </c>
      <c r="D54" s="193" t="s">
        <v>959</v>
      </c>
      <c r="E54" s="128" t="s">
        <v>960</v>
      </c>
      <c r="F54" s="290" t="s">
        <v>678</v>
      </c>
      <c r="G54" s="194">
        <v>5</v>
      </c>
      <c r="H54" s="203">
        <v>5</v>
      </c>
      <c r="I54" s="200">
        <v>6</v>
      </c>
      <c r="J54" s="72" t="s">
        <v>324</v>
      </c>
      <c r="K54" s="329" t="s">
        <v>1142</v>
      </c>
    </row>
    <row r="55" spans="1:11" s="192" customFormat="1" ht="27.75" customHeight="1">
      <c r="A55" s="153">
        <v>47</v>
      </c>
      <c r="B55" s="128" t="s">
        <v>961</v>
      </c>
      <c r="C55" s="129" t="s">
        <v>962</v>
      </c>
      <c r="D55" s="193" t="s">
        <v>963</v>
      </c>
      <c r="E55" s="128" t="s">
        <v>513</v>
      </c>
      <c r="F55" s="290" t="s">
        <v>678</v>
      </c>
      <c r="G55" s="194">
        <v>7.5</v>
      </c>
      <c r="H55" s="203">
        <v>6</v>
      </c>
      <c r="I55" s="204">
        <v>6.5</v>
      </c>
      <c r="J55" s="72" t="s">
        <v>324</v>
      </c>
      <c r="K55" s="329" t="s">
        <v>1143</v>
      </c>
    </row>
    <row r="56" spans="1:11" s="192" customFormat="1" ht="27.75" customHeight="1">
      <c r="A56" s="153">
        <v>48</v>
      </c>
      <c r="B56" s="128" t="s">
        <v>964</v>
      </c>
      <c r="C56" s="129" t="s">
        <v>965</v>
      </c>
      <c r="D56" s="193" t="s">
        <v>531</v>
      </c>
      <c r="E56" s="128" t="s">
        <v>966</v>
      </c>
      <c r="F56" s="290" t="s">
        <v>678</v>
      </c>
      <c r="G56" s="194">
        <v>6.5</v>
      </c>
      <c r="H56" s="203">
        <v>5.5</v>
      </c>
      <c r="I56" s="204">
        <v>7</v>
      </c>
      <c r="J56" s="72" t="s">
        <v>324</v>
      </c>
      <c r="K56" s="329" t="s">
        <v>1144</v>
      </c>
    </row>
    <row r="57" spans="1:11" s="192" customFormat="1" ht="27.75" customHeight="1">
      <c r="A57" s="153">
        <v>49</v>
      </c>
      <c r="B57" s="128" t="s">
        <v>967</v>
      </c>
      <c r="C57" s="129" t="s">
        <v>968</v>
      </c>
      <c r="D57" s="193" t="s">
        <v>415</v>
      </c>
      <c r="E57" s="128" t="s">
        <v>1055</v>
      </c>
      <c r="F57" s="290" t="s">
        <v>678</v>
      </c>
      <c r="G57" s="194">
        <v>6</v>
      </c>
      <c r="H57" s="203">
        <v>8.5</v>
      </c>
      <c r="I57" s="204">
        <v>7.5</v>
      </c>
      <c r="J57" s="72" t="s">
        <v>324</v>
      </c>
      <c r="K57" s="329" t="s">
        <v>1145</v>
      </c>
    </row>
    <row r="58" spans="1:11" s="192" customFormat="1" ht="27.75" customHeight="1">
      <c r="A58" s="153">
        <v>50</v>
      </c>
      <c r="B58" s="128" t="s">
        <v>969</v>
      </c>
      <c r="C58" s="129" t="s">
        <v>968</v>
      </c>
      <c r="D58" s="193" t="s">
        <v>970</v>
      </c>
      <c r="E58" s="128" t="s">
        <v>1056</v>
      </c>
      <c r="F58" s="290" t="s">
        <v>678</v>
      </c>
      <c r="G58" s="194">
        <v>6.5</v>
      </c>
      <c r="H58" s="203">
        <v>8</v>
      </c>
      <c r="I58" s="204">
        <v>8</v>
      </c>
      <c r="J58" s="72" t="s">
        <v>324</v>
      </c>
      <c r="K58" s="329" t="s">
        <v>1146</v>
      </c>
    </row>
    <row r="59" spans="1:11" s="192" customFormat="1" ht="27.75" customHeight="1">
      <c r="A59" s="153">
        <v>51</v>
      </c>
      <c r="B59" s="128" t="s">
        <v>971</v>
      </c>
      <c r="C59" s="129" t="s">
        <v>640</v>
      </c>
      <c r="D59" s="193" t="s">
        <v>75</v>
      </c>
      <c r="E59" s="128" t="s">
        <v>630</v>
      </c>
      <c r="F59" s="290" t="s">
        <v>218</v>
      </c>
      <c r="G59" s="194">
        <v>7</v>
      </c>
      <c r="H59" s="203">
        <v>8</v>
      </c>
      <c r="I59" s="204">
        <v>7</v>
      </c>
      <c r="J59" s="72" t="s">
        <v>324</v>
      </c>
      <c r="K59" s="329" t="s">
        <v>1147</v>
      </c>
    </row>
    <row r="60" spans="1:11" s="192" customFormat="1" ht="27.75" customHeight="1">
      <c r="A60" s="153">
        <v>52</v>
      </c>
      <c r="B60" s="128" t="s">
        <v>972</v>
      </c>
      <c r="C60" s="129" t="s">
        <v>32</v>
      </c>
      <c r="D60" s="193" t="s">
        <v>82</v>
      </c>
      <c r="E60" s="128" t="s">
        <v>1057</v>
      </c>
      <c r="F60" s="290" t="s">
        <v>218</v>
      </c>
      <c r="G60" s="194">
        <v>5</v>
      </c>
      <c r="H60" s="203">
        <v>7</v>
      </c>
      <c r="I60" s="204">
        <v>7</v>
      </c>
      <c r="J60" s="72" t="s">
        <v>324</v>
      </c>
      <c r="K60" s="329" t="s">
        <v>1148</v>
      </c>
    </row>
    <row r="61" spans="1:11" s="192" customFormat="1" ht="27.75" customHeight="1">
      <c r="A61" s="153">
        <v>53</v>
      </c>
      <c r="B61" s="128" t="s">
        <v>973</v>
      </c>
      <c r="C61" s="129" t="s">
        <v>43</v>
      </c>
      <c r="D61" s="193" t="s">
        <v>257</v>
      </c>
      <c r="E61" s="128" t="s">
        <v>974</v>
      </c>
      <c r="F61" s="290" t="s">
        <v>218</v>
      </c>
      <c r="G61" s="194">
        <v>5.5</v>
      </c>
      <c r="H61" s="203">
        <v>8.5</v>
      </c>
      <c r="I61" s="204">
        <v>7.5</v>
      </c>
      <c r="J61" s="72" t="s">
        <v>324</v>
      </c>
      <c r="K61" s="329" t="s">
        <v>1149</v>
      </c>
    </row>
    <row r="62" spans="1:11" s="192" customFormat="1" ht="27.75" customHeight="1">
      <c r="A62" s="153">
        <v>54</v>
      </c>
      <c r="B62" s="128" t="s">
        <v>975</v>
      </c>
      <c r="C62" s="129" t="s">
        <v>976</v>
      </c>
      <c r="D62" s="193" t="s">
        <v>740</v>
      </c>
      <c r="E62" s="128" t="s">
        <v>229</v>
      </c>
      <c r="F62" s="290" t="s">
        <v>218</v>
      </c>
      <c r="G62" s="210">
        <v>7</v>
      </c>
      <c r="H62" s="203">
        <v>5.5</v>
      </c>
      <c r="I62" s="204">
        <v>5</v>
      </c>
      <c r="J62" s="72" t="s">
        <v>324</v>
      </c>
      <c r="K62" s="329" t="s">
        <v>1150</v>
      </c>
    </row>
    <row r="63" spans="1:11" s="192" customFormat="1" ht="27.75" customHeight="1">
      <c r="A63" s="153">
        <v>55</v>
      </c>
      <c r="B63" s="128" t="s">
        <v>980</v>
      </c>
      <c r="C63" s="129" t="s">
        <v>981</v>
      </c>
      <c r="D63" s="193" t="s">
        <v>156</v>
      </c>
      <c r="E63" s="128" t="s">
        <v>982</v>
      </c>
      <c r="F63" s="290" t="s">
        <v>218</v>
      </c>
      <c r="G63" s="194">
        <v>7.5</v>
      </c>
      <c r="H63" s="203">
        <v>5.5</v>
      </c>
      <c r="I63" s="204">
        <v>6</v>
      </c>
      <c r="J63" s="72" t="s">
        <v>324</v>
      </c>
      <c r="K63" s="329" t="s">
        <v>1151</v>
      </c>
    </row>
    <row r="64" spans="1:11" s="192" customFormat="1" ht="27.75" customHeight="1">
      <c r="A64" s="153">
        <v>56</v>
      </c>
      <c r="B64" s="128" t="s">
        <v>846</v>
      </c>
      <c r="C64" s="129" t="s">
        <v>847</v>
      </c>
      <c r="D64" s="193" t="s">
        <v>848</v>
      </c>
      <c r="E64" s="128" t="s">
        <v>849</v>
      </c>
      <c r="F64" s="130" t="s">
        <v>222</v>
      </c>
      <c r="G64" s="194">
        <v>5</v>
      </c>
      <c r="H64" s="203">
        <v>6</v>
      </c>
      <c r="I64" s="204">
        <v>8</v>
      </c>
      <c r="J64" s="72" t="s">
        <v>324</v>
      </c>
      <c r="K64" s="329" t="s">
        <v>1152</v>
      </c>
    </row>
    <row r="65" spans="1:11" s="192" customFormat="1" ht="27.75" customHeight="1">
      <c r="A65" s="153">
        <v>57</v>
      </c>
      <c r="B65" s="128" t="s">
        <v>850</v>
      </c>
      <c r="C65" s="129" t="s">
        <v>851</v>
      </c>
      <c r="D65" s="193" t="s">
        <v>852</v>
      </c>
      <c r="E65" s="128" t="s">
        <v>853</v>
      </c>
      <c r="F65" s="130" t="s">
        <v>222</v>
      </c>
      <c r="G65" s="194">
        <v>6</v>
      </c>
      <c r="H65" s="203">
        <v>5.5</v>
      </c>
      <c r="I65" s="204">
        <v>7</v>
      </c>
      <c r="J65" s="72" t="s">
        <v>324</v>
      </c>
      <c r="K65" s="329" t="s">
        <v>1153</v>
      </c>
    </row>
    <row r="66" spans="1:11" s="192" customFormat="1" ht="27.75" customHeight="1">
      <c r="A66" s="153">
        <v>58</v>
      </c>
      <c r="B66" s="128" t="s">
        <v>854</v>
      </c>
      <c r="C66" s="129" t="s">
        <v>855</v>
      </c>
      <c r="D66" s="193" t="s">
        <v>655</v>
      </c>
      <c r="E66" s="128" t="s">
        <v>727</v>
      </c>
      <c r="F66" s="130" t="s">
        <v>222</v>
      </c>
      <c r="G66" s="194">
        <v>6</v>
      </c>
      <c r="H66" s="203">
        <v>5.5</v>
      </c>
      <c r="I66" s="204">
        <v>7.5</v>
      </c>
      <c r="J66" s="72" t="s">
        <v>324</v>
      </c>
      <c r="K66" s="329" t="s">
        <v>1155</v>
      </c>
    </row>
    <row r="67" spans="1:11" s="192" customFormat="1" ht="27.75" customHeight="1">
      <c r="A67" s="153">
        <v>59</v>
      </c>
      <c r="B67" s="128" t="s">
        <v>860</v>
      </c>
      <c r="C67" s="129" t="s">
        <v>861</v>
      </c>
      <c r="D67" s="193" t="s">
        <v>75</v>
      </c>
      <c r="E67" s="128" t="s">
        <v>862</v>
      </c>
      <c r="F67" s="130" t="s">
        <v>276</v>
      </c>
      <c r="G67" s="194">
        <v>5.5</v>
      </c>
      <c r="H67" s="203">
        <v>6</v>
      </c>
      <c r="I67" s="204">
        <v>7</v>
      </c>
      <c r="J67" s="72" t="s">
        <v>324</v>
      </c>
      <c r="K67" s="329" t="s">
        <v>1154</v>
      </c>
    </row>
    <row r="68" spans="1:11" s="192" customFormat="1" ht="27.75" customHeight="1">
      <c r="A68" s="153">
        <v>60</v>
      </c>
      <c r="B68" s="128" t="s">
        <v>863</v>
      </c>
      <c r="C68" s="129" t="s">
        <v>864</v>
      </c>
      <c r="D68" s="193" t="s">
        <v>76</v>
      </c>
      <c r="E68" s="128" t="s">
        <v>1058</v>
      </c>
      <c r="F68" s="130" t="s">
        <v>276</v>
      </c>
      <c r="G68" s="194">
        <v>5</v>
      </c>
      <c r="H68" s="203">
        <v>6</v>
      </c>
      <c r="I68" s="204">
        <v>7.5</v>
      </c>
      <c r="J68" s="72" t="s">
        <v>324</v>
      </c>
      <c r="K68" s="329" t="s">
        <v>1156</v>
      </c>
    </row>
    <row r="69" spans="1:11" s="192" customFormat="1" ht="27.75" customHeight="1">
      <c r="A69" s="153">
        <v>61</v>
      </c>
      <c r="B69" s="128" t="s">
        <v>865</v>
      </c>
      <c r="C69" s="129" t="s">
        <v>866</v>
      </c>
      <c r="D69" s="193" t="s">
        <v>85</v>
      </c>
      <c r="E69" s="128" t="s">
        <v>867</v>
      </c>
      <c r="F69" s="130" t="s">
        <v>276</v>
      </c>
      <c r="G69" s="194">
        <v>5</v>
      </c>
      <c r="H69" s="203">
        <v>7</v>
      </c>
      <c r="I69" s="204">
        <v>7.5</v>
      </c>
      <c r="J69" s="72" t="s">
        <v>324</v>
      </c>
      <c r="K69" s="329" t="s">
        <v>1157</v>
      </c>
    </row>
    <row r="70" spans="1:11" s="192" customFormat="1" ht="30" customHeight="1">
      <c r="A70" s="151"/>
      <c r="B70" s="211" t="s">
        <v>1059</v>
      </c>
      <c r="C70" s="211"/>
      <c r="D70" s="211"/>
      <c r="E70" s="211"/>
      <c r="F70" s="211"/>
      <c r="G70" s="212"/>
      <c r="H70" s="89"/>
      <c r="I70" s="89"/>
      <c r="K70" s="334"/>
    </row>
    <row r="71" spans="1:11" s="213" customFormat="1" ht="24" customHeight="1">
      <c r="A71" s="151"/>
      <c r="G71" s="212"/>
      <c r="H71" s="89"/>
      <c r="I71" s="89"/>
      <c r="K71" s="334"/>
    </row>
    <row r="72" spans="1:11" s="192" customFormat="1" ht="24" customHeight="1">
      <c r="A72" s="151"/>
      <c r="B72" s="89"/>
      <c r="C72" s="89"/>
      <c r="D72" s="214"/>
      <c r="E72" s="138"/>
      <c r="F72" s="89"/>
      <c r="G72" s="212"/>
      <c r="H72" s="89"/>
      <c r="I72" s="89"/>
      <c r="K72" s="334"/>
    </row>
    <row r="73" spans="1:11" ht="24" customHeight="1">
      <c r="A73" s="151"/>
      <c r="B73" s="89"/>
      <c r="C73" s="89"/>
      <c r="D73" s="214"/>
      <c r="E73" s="215"/>
      <c r="F73" s="215"/>
      <c r="G73" s="215"/>
      <c r="H73" s="215"/>
      <c r="I73" s="215"/>
    </row>
    <row r="74" spans="1:11" ht="24" customHeight="1"/>
    <row r="75" spans="1:11" ht="24" customHeight="1"/>
    <row r="76" spans="1:11" ht="24" customHeight="1"/>
    <row r="77" spans="1:11" ht="24" customHeight="1"/>
    <row r="78" spans="1:11" ht="24" customHeight="1"/>
    <row r="79" spans="1:11" ht="24" customHeight="1"/>
    <row r="80" spans="1:11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  <row r="270" ht="24" customHeight="1"/>
    <row r="271" ht="24" customHeight="1"/>
    <row r="272" ht="24" customHeight="1"/>
    <row r="273" ht="24" customHeight="1"/>
    <row r="274" ht="24" customHeight="1"/>
    <row r="275" ht="24" customHeight="1"/>
    <row r="276" ht="24" customHeight="1"/>
    <row r="277" ht="24" customHeight="1"/>
    <row r="278" ht="24" customHeight="1"/>
    <row r="279" ht="24" customHeight="1"/>
    <row r="280" ht="24" customHeight="1"/>
    <row r="281" ht="24" customHeight="1"/>
    <row r="282" ht="24" customHeight="1"/>
    <row r="283" ht="24" customHeight="1"/>
    <row r="284" ht="24" customHeight="1"/>
    <row r="285" ht="24" customHeight="1"/>
    <row r="286" ht="24" customHeight="1"/>
    <row r="287" ht="24" customHeight="1"/>
    <row r="288" ht="24" customHeight="1"/>
    <row r="289" ht="24" customHeight="1"/>
    <row r="290" ht="24" customHeight="1"/>
    <row r="291" ht="24" customHeight="1"/>
    <row r="292" ht="24" customHeight="1"/>
    <row r="293" ht="24" customHeight="1"/>
    <row r="294" ht="24" customHeight="1"/>
    <row r="295" ht="24" customHeight="1"/>
    <row r="296" ht="24" customHeight="1"/>
    <row r="297" ht="24" customHeight="1"/>
    <row r="298" ht="24" customHeight="1"/>
    <row r="299" ht="24" customHeight="1"/>
    <row r="300" ht="24" customHeight="1"/>
    <row r="301" ht="24" customHeight="1"/>
    <row r="302" ht="24" customHeight="1"/>
    <row r="303" ht="24" customHeight="1"/>
    <row r="304" ht="24" customHeight="1"/>
    <row r="305" ht="24" customHeight="1"/>
    <row r="306" ht="24" customHeight="1"/>
    <row r="307" ht="24" customHeight="1"/>
    <row r="308" ht="24" customHeight="1"/>
    <row r="309" ht="24" customHeight="1"/>
    <row r="310" ht="24" customHeight="1"/>
    <row r="311" ht="24" customHeight="1"/>
    <row r="312" ht="24" customHeight="1"/>
    <row r="313" ht="24" customHeight="1"/>
    <row r="314" ht="24" customHeight="1"/>
    <row r="315" ht="24" customHeight="1"/>
    <row r="316" ht="24" customHeight="1"/>
    <row r="317" ht="24" customHeight="1"/>
    <row r="318" ht="24" customHeight="1"/>
    <row r="319" ht="24" customHeight="1"/>
    <row r="320" ht="24" customHeight="1"/>
    <row r="321" ht="24" customHeight="1"/>
    <row r="322" ht="24" customHeight="1"/>
    <row r="323" ht="24" customHeight="1"/>
    <row r="324" ht="24" customHeight="1"/>
    <row r="325" ht="24" customHeight="1"/>
    <row r="326" ht="24" customHeight="1"/>
    <row r="327" ht="24" customHeight="1"/>
    <row r="328" ht="24" customHeight="1"/>
    <row r="329" ht="24" customHeight="1"/>
    <row r="330" ht="24" customHeight="1"/>
    <row r="331" ht="24" customHeight="1"/>
    <row r="332" ht="24" customHeight="1"/>
    <row r="333" ht="24" customHeight="1"/>
    <row r="334" ht="24" customHeight="1"/>
    <row r="335" ht="24" customHeight="1"/>
    <row r="336" ht="24" customHeight="1"/>
    <row r="337" ht="24" customHeight="1"/>
    <row r="338" ht="24" customHeight="1"/>
    <row r="339" ht="24" customHeight="1"/>
    <row r="340" ht="24" customHeight="1"/>
    <row r="341" ht="24" customHeight="1"/>
    <row r="342" ht="24" customHeight="1"/>
    <row r="343" ht="24" customHeight="1"/>
    <row r="344" ht="24" customHeight="1"/>
    <row r="345" ht="24" customHeight="1"/>
    <row r="346" ht="24" customHeight="1"/>
    <row r="347" ht="24" customHeight="1"/>
    <row r="348" ht="24" customHeight="1"/>
    <row r="349" ht="24" customHeight="1"/>
    <row r="350" ht="24" customHeight="1"/>
    <row r="351" ht="24" customHeight="1"/>
    <row r="352" ht="24" customHeight="1"/>
    <row r="353" ht="24" customHeight="1"/>
    <row r="354" ht="24" customHeight="1"/>
    <row r="355" ht="24" customHeight="1"/>
    <row r="356" ht="24" customHeight="1"/>
    <row r="357" ht="24" customHeight="1"/>
    <row r="358" ht="24" customHeight="1"/>
    <row r="359" ht="24" customHeight="1"/>
    <row r="360" ht="24" customHeight="1"/>
    <row r="361" ht="24" customHeight="1"/>
    <row r="362" ht="24" customHeight="1"/>
    <row r="363" ht="24" customHeight="1"/>
    <row r="364" ht="24" customHeight="1"/>
    <row r="365" ht="24" customHeight="1"/>
    <row r="366" ht="24" customHeight="1"/>
    <row r="367" ht="24" customHeight="1"/>
    <row r="368" ht="24" customHeight="1"/>
    <row r="369" ht="24" customHeight="1"/>
    <row r="370" ht="24" customHeight="1"/>
    <row r="371" ht="24" customHeight="1"/>
    <row r="372" ht="24" customHeight="1"/>
    <row r="373" ht="24" customHeight="1"/>
    <row r="374" ht="24" customHeight="1"/>
    <row r="375" ht="24" customHeight="1"/>
    <row r="376" ht="24" customHeight="1"/>
    <row r="377" ht="24" customHeight="1"/>
    <row r="378" ht="24" customHeight="1"/>
    <row r="379" ht="24" customHeight="1"/>
    <row r="380" ht="24" customHeight="1"/>
    <row r="381" ht="24" customHeight="1"/>
    <row r="382" ht="24" customHeight="1"/>
    <row r="383" ht="24" customHeight="1"/>
    <row r="384" ht="24" customHeight="1"/>
    <row r="385" ht="24" customHeight="1"/>
    <row r="386" ht="24" customHeight="1"/>
    <row r="387" ht="24" customHeight="1"/>
    <row r="388" ht="24" customHeight="1"/>
    <row r="389" ht="24" customHeight="1"/>
    <row r="390" ht="24" customHeight="1"/>
    <row r="391" ht="24" customHeight="1"/>
    <row r="392" ht="24" customHeight="1"/>
    <row r="393" ht="24" customHeight="1"/>
    <row r="394" ht="24" customHeight="1"/>
    <row r="395" ht="24" customHeight="1"/>
    <row r="396" ht="24" customHeight="1"/>
    <row r="397" ht="24" customHeight="1"/>
    <row r="398" ht="24" customHeight="1"/>
    <row r="399" ht="24" customHeight="1"/>
    <row r="400" ht="24" customHeight="1"/>
    <row r="401" ht="24" customHeight="1"/>
    <row r="402" ht="24" customHeight="1"/>
    <row r="403" ht="24" customHeight="1"/>
    <row r="404" ht="24" customHeight="1"/>
    <row r="405" ht="24" customHeight="1"/>
    <row r="406" ht="24" customHeight="1"/>
    <row r="407" ht="24" customHeight="1"/>
    <row r="408" ht="24" customHeight="1"/>
    <row r="409" ht="24" customHeight="1"/>
    <row r="410" ht="24" customHeight="1"/>
    <row r="411" ht="24" customHeight="1"/>
    <row r="412" ht="24" customHeight="1"/>
    <row r="413" ht="24" customHeight="1"/>
    <row r="414" ht="24" customHeight="1"/>
    <row r="415" ht="24" customHeight="1"/>
    <row r="416" ht="24" customHeight="1"/>
    <row r="417" ht="24" customHeight="1"/>
    <row r="418" ht="24" customHeight="1"/>
    <row r="419" ht="24" customHeight="1"/>
    <row r="420" ht="24" customHeight="1"/>
    <row r="421" ht="24" customHeight="1"/>
    <row r="422" ht="24" customHeight="1"/>
    <row r="423" ht="24" customHeight="1"/>
    <row r="424" ht="24" customHeight="1"/>
    <row r="425" ht="24" customHeight="1"/>
    <row r="426" ht="24" customHeight="1"/>
    <row r="427" ht="24" customHeight="1"/>
    <row r="428" ht="24" customHeight="1"/>
    <row r="429" ht="24" customHeight="1"/>
    <row r="430" ht="24" customHeight="1"/>
    <row r="431" ht="24" customHeight="1"/>
    <row r="432" ht="24" customHeight="1"/>
    <row r="433" ht="24" customHeight="1"/>
    <row r="434" ht="24" customHeight="1"/>
    <row r="435" ht="24" customHeight="1"/>
    <row r="436" ht="24" customHeight="1"/>
    <row r="437" ht="24" customHeight="1"/>
    <row r="438" ht="24" customHeight="1"/>
    <row r="439" ht="24" customHeight="1"/>
    <row r="440" ht="24" customHeight="1"/>
    <row r="441" ht="24" customHeight="1"/>
    <row r="442" ht="24" customHeight="1"/>
    <row r="443" ht="24" customHeight="1"/>
    <row r="444" ht="24" customHeight="1"/>
    <row r="445" ht="24" customHeight="1"/>
    <row r="446" ht="24" customHeight="1"/>
    <row r="447" ht="24" customHeight="1"/>
    <row r="448" ht="24" customHeight="1"/>
    <row r="449" ht="24" customHeight="1"/>
    <row r="450" ht="24" customHeight="1"/>
    <row r="451" ht="24" customHeight="1"/>
    <row r="452" ht="24" customHeight="1"/>
    <row r="453" ht="24" customHeight="1"/>
    <row r="454" ht="24" customHeight="1"/>
    <row r="455" ht="24" customHeight="1"/>
    <row r="456" ht="24" customHeight="1"/>
    <row r="457" ht="24" customHeight="1"/>
    <row r="458" ht="24" customHeight="1"/>
    <row r="459" ht="24" customHeight="1"/>
    <row r="460" ht="24" customHeight="1"/>
    <row r="461" ht="24" customHeight="1"/>
    <row r="462" ht="24" customHeight="1"/>
    <row r="463" ht="24" customHeight="1"/>
    <row r="464" ht="24" customHeight="1"/>
    <row r="465" ht="24" customHeight="1"/>
    <row r="466" ht="24" customHeight="1"/>
    <row r="467" ht="24" customHeight="1"/>
    <row r="468" ht="24" customHeight="1"/>
    <row r="469" ht="24" customHeight="1"/>
    <row r="470" ht="24" customHeight="1"/>
    <row r="471" ht="24" customHeight="1"/>
    <row r="472" ht="24" customHeight="1"/>
    <row r="473" ht="24" customHeight="1"/>
    <row r="474" ht="24" customHeight="1"/>
    <row r="475" ht="24" customHeight="1"/>
    <row r="476" ht="24" customHeight="1"/>
    <row r="477" ht="24" customHeight="1"/>
    <row r="478" ht="24" customHeight="1"/>
    <row r="479" ht="24" customHeight="1"/>
    <row r="480" ht="24" customHeight="1"/>
    <row r="481" ht="24" customHeight="1"/>
    <row r="482" ht="24" customHeight="1"/>
    <row r="483" ht="24" customHeight="1"/>
    <row r="484" ht="24" customHeight="1"/>
    <row r="485" ht="24" customHeight="1"/>
    <row r="486" ht="24" customHeight="1"/>
    <row r="487" ht="24" customHeight="1"/>
    <row r="488" ht="24" customHeight="1"/>
    <row r="489" ht="24" customHeight="1"/>
    <row r="490" ht="24" customHeight="1"/>
    <row r="491" ht="24" customHeight="1"/>
    <row r="492" ht="24" customHeight="1"/>
    <row r="493" ht="24" customHeight="1"/>
    <row r="494" ht="24" customHeight="1"/>
    <row r="495" ht="24" customHeight="1"/>
    <row r="496" ht="24" customHeight="1"/>
    <row r="497" ht="24" customHeight="1"/>
    <row r="498" ht="24" customHeight="1"/>
    <row r="499" ht="24" customHeight="1"/>
    <row r="500" ht="24" customHeight="1"/>
    <row r="501" ht="24" customHeight="1"/>
    <row r="502" ht="24" customHeight="1"/>
    <row r="503" ht="24" customHeight="1"/>
    <row r="504" ht="24" customHeight="1"/>
    <row r="505" ht="24" customHeight="1"/>
    <row r="506" ht="24" customHeight="1"/>
    <row r="507" ht="24" customHeight="1"/>
    <row r="508" ht="24" customHeight="1"/>
    <row r="509" ht="24" customHeight="1"/>
    <row r="510" ht="24" customHeight="1"/>
    <row r="511" ht="24" customHeight="1"/>
    <row r="512" ht="24" customHeight="1"/>
    <row r="513" ht="24" customHeight="1"/>
    <row r="514" ht="24" customHeight="1"/>
    <row r="515" ht="24" customHeight="1"/>
    <row r="516" ht="24" customHeight="1"/>
    <row r="517" ht="24" customHeight="1"/>
    <row r="518" ht="24" customHeight="1"/>
    <row r="519" ht="24" customHeight="1"/>
    <row r="520" ht="24" customHeight="1"/>
    <row r="521" ht="24" customHeight="1"/>
    <row r="522" ht="24" customHeight="1"/>
    <row r="523" ht="24" customHeight="1"/>
    <row r="524" ht="24" customHeight="1"/>
    <row r="525" ht="24" customHeight="1"/>
    <row r="526" ht="24" customHeight="1"/>
    <row r="527" ht="24" customHeight="1"/>
    <row r="528" ht="24" customHeight="1"/>
    <row r="529" ht="24" customHeight="1"/>
    <row r="530" ht="24" customHeight="1"/>
    <row r="531" ht="24" customHeight="1"/>
    <row r="532" ht="24" customHeight="1"/>
    <row r="533" ht="24" customHeight="1"/>
    <row r="534" ht="24" customHeight="1"/>
    <row r="535" ht="24" customHeight="1"/>
    <row r="536" ht="24" customHeight="1"/>
    <row r="537" ht="24" customHeight="1"/>
    <row r="538" ht="24" customHeight="1"/>
    <row r="539" ht="24" customHeight="1"/>
    <row r="540" ht="24" customHeight="1"/>
    <row r="541" ht="24" customHeight="1"/>
    <row r="542" ht="24" customHeight="1"/>
    <row r="543" ht="24" customHeight="1"/>
    <row r="544" ht="24" customHeight="1"/>
    <row r="545" ht="24" customHeight="1"/>
    <row r="546" ht="24" customHeight="1"/>
    <row r="547" ht="24" customHeight="1"/>
    <row r="548" ht="24" customHeight="1"/>
    <row r="549" ht="24" customHeight="1"/>
    <row r="550" ht="24" customHeight="1"/>
    <row r="551" ht="24" customHeight="1"/>
    <row r="552" ht="24" customHeight="1"/>
    <row r="553" ht="24" customHeight="1"/>
    <row r="554" ht="24" customHeight="1"/>
    <row r="555" ht="24" customHeight="1"/>
    <row r="556" ht="24" customHeight="1"/>
    <row r="557" ht="24" customHeight="1"/>
    <row r="558" ht="24" customHeight="1"/>
    <row r="559" ht="24" customHeight="1"/>
    <row r="560" ht="24" customHeight="1"/>
    <row r="561" ht="24" customHeight="1"/>
    <row r="562" ht="24" customHeight="1"/>
    <row r="563" ht="24" customHeight="1"/>
    <row r="564" ht="24" customHeight="1"/>
    <row r="565" ht="24" customHeight="1"/>
    <row r="566" ht="24" customHeight="1"/>
    <row r="567" ht="24" customHeight="1"/>
    <row r="568" ht="24" customHeight="1"/>
    <row r="569" ht="24" customHeight="1"/>
    <row r="570" ht="24" customHeight="1"/>
    <row r="571" ht="24" customHeight="1"/>
    <row r="572" ht="24" customHeight="1"/>
    <row r="573" ht="24" customHeight="1"/>
    <row r="574" ht="24" customHeight="1"/>
    <row r="575" ht="24" customHeight="1"/>
    <row r="576" ht="24" customHeight="1"/>
    <row r="577" ht="24" customHeight="1"/>
    <row r="578" ht="24" customHeight="1"/>
    <row r="579" ht="24" customHeight="1"/>
    <row r="580" ht="24" customHeight="1"/>
    <row r="581" ht="24" customHeight="1"/>
    <row r="582" ht="24" customHeight="1"/>
    <row r="583" ht="24" customHeight="1"/>
    <row r="584" ht="24" customHeight="1"/>
    <row r="585" ht="24" customHeight="1"/>
    <row r="586" ht="24" customHeight="1"/>
    <row r="587" ht="24" customHeight="1"/>
    <row r="588" ht="24" customHeight="1"/>
    <row r="589" ht="24" customHeight="1"/>
    <row r="590" ht="24" customHeight="1"/>
    <row r="591" ht="24" customHeight="1"/>
    <row r="592" ht="24" customHeight="1"/>
    <row r="593" ht="24" customHeight="1"/>
    <row r="594" ht="24" customHeight="1"/>
    <row r="595" ht="24" customHeight="1"/>
    <row r="596" ht="24" customHeight="1"/>
    <row r="597" ht="24" customHeight="1"/>
    <row r="598" ht="24" customHeight="1"/>
    <row r="599" ht="24" customHeight="1"/>
    <row r="600" ht="24" customHeight="1"/>
    <row r="601" ht="24" customHeight="1"/>
    <row r="602" ht="24" customHeight="1"/>
    <row r="603" ht="24" customHeight="1"/>
    <row r="604" ht="24" customHeight="1"/>
    <row r="605" ht="24" customHeight="1"/>
    <row r="606" ht="24" customHeight="1"/>
    <row r="607" ht="24" customHeight="1"/>
    <row r="608" ht="24" customHeight="1"/>
    <row r="609" ht="24" customHeight="1"/>
    <row r="610" ht="24" customHeight="1"/>
    <row r="611" ht="24" customHeight="1"/>
    <row r="612" ht="24" customHeight="1"/>
    <row r="613" ht="24" customHeight="1"/>
    <row r="614" ht="24" customHeight="1"/>
    <row r="615" ht="24" customHeight="1"/>
    <row r="616" ht="24" customHeight="1"/>
    <row r="617" ht="24" customHeight="1"/>
    <row r="618" ht="24" customHeight="1"/>
    <row r="619" ht="24" customHeight="1"/>
    <row r="620" ht="24" customHeight="1"/>
    <row r="621" ht="24" customHeight="1"/>
    <row r="622" ht="24" customHeight="1"/>
    <row r="623" ht="24" customHeight="1"/>
    <row r="624" ht="24" customHeight="1"/>
    <row r="625" ht="24" customHeight="1"/>
    <row r="626" ht="24" customHeight="1"/>
    <row r="627" ht="24" customHeight="1"/>
    <row r="628" ht="24" customHeight="1"/>
    <row r="629" ht="24" customHeight="1"/>
    <row r="630" ht="24" customHeight="1"/>
    <row r="631" ht="24" customHeight="1"/>
    <row r="632" ht="24" customHeight="1"/>
    <row r="633" ht="24" customHeight="1"/>
    <row r="634" ht="24" customHeight="1"/>
    <row r="635" ht="24" customHeight="1"/>
    <row r="636" ht="24" customHeight="1"/>
    <row r="637" ht="24" customHeight="1"/>
    <row r="638" ht="24" customHeight="1"/>
    <row r="639" ht="24" customHeight="1"/>
    <row r="640" ht="24" customHeight="1"/>
    <row r="641" ht="24" customHeight="1"/>
    <row r="642" ht="24" customHeight="1"/>
    <row r="643" ht="24" customHeight="1"/>
    <row r="644" ht="24" customHeight="1"/>
    <row r="645" ht="24" customHeight="1"/>
    <row r="646" ht="24" customHeight="1"/>
    <row r="647" ht="24" customHeight="1"/>
    <row r="648" ht="24" customHeight="1"/>
    <row r="649" ht="24" customHeight="1"/>
    <row r="650" ht="24" customHeight="1"/>
    <row r="651" ht="24" customHeight="1"/>
    <row r="652" ht="24" customHeight="1"/>
    <row r="653" ht="24" customHeight="1"/>
    <row r="654" ht="24" customHeight="1"/>
    <row r="655" ht="24" customHeight="1"/>
    <row r="656" ht="24" customHeight="1"/>
    <row r="657" ht="24" customHeight="1"/>
    <row r="658" ht="24" customHeight="1"/>
    <row r="659" ht="24" customHeight="1"/>
    <row r="660" ht="24" customHeight="1"/>
    <row r="661" ht="24" customHeight="1"/>
    <row r="662" ht="24" customHeight="1"/>
    <row r="663" ht="24" customHeight="1"/>
    <row r="664" ht="24" customHeight="1"/>
    <row r="665" ht="24" customHeight="1"/>
    <row r="666" ht="24" customHeight="1"/>
    <row r="667" ht="24" customHeight="1"/>
    <row r="668" ht="24" customHeight="1"/>
    <row r="669" ht="24" customHeight="1"/>
    <row r="670" ht="24" customHeight="1"/>
    <row r="671" ht="24" customHeight="1"/>
    <row r="672" ht="24" customHeight="1"/>
    <row r="673" ht="24" customHeight="1"/>
    <row r="674" ht="24" customHeight="1"/>
  </sheetData>
  <sheetProtection autoFilter="0"/>
  <autoFilter ref="A8:J70">
    <filterColumn colId="2" showButton="0"/>
  </autoFilter>
  <mergeCells count="12">
    <mergeCell ref="B1:D1"/>
    <mergeCell ref="B2:D2"/>
    <mergeCell ref="B3:D3"/>
    <mergeCell ref="A4:J4"/>
    <mergeCell ref="A5:J5"/>
    <mergeCell ref="A7:A8"/>
    <mergeCell ref="B7:B8"/>
    <mergeCell ref="C7:D8"/>
    <mergeCell ref="E7:E8"/>
    <mergeCell ref="F7:F8"/>
    <mergeCell ref="G7:I7"/>
    <mergeCell ref="J7:J8"/>
  </mergeCells>
  <conditionalFormatting sqref="G48:G66 H34:I41 G13:G41 H15:H16">
    <cfRule type="cellIs" dxfId="55" priority="34" stopIfTrue="1" operator="lessThan">
      <formula>5</formula>
    </cfRule>
  </conditionalFormatting>
  <conditionalFormatting sqref="G67:G69">
    <cfRule type="cellIs" dxfId="54" priority="33" stopIfTrue="1" operator="lessThan">
      <formula>5</formula>
    </cfRule>
  </conditionalFormatting>
  <conditionalFormatting sqref="H18:H22">
    <cfRule type="cellIs" dxfId="53" priority="32" stopIfTrue="1" operator="lessThan">
      <formula>5</formula>
    </cfRule>
  </conditionalFormatting>
  <conditionalFormatting sqref="H23:I23">
    <cfRule type="cellIs" dxfId="52" priority="31" stopIfTrue="1" operator="lessThan">
      <formula>5</formula>
    </cfRule>
  </conditionalFormatting>
  <conditionalFormatting sqref="H24:I24">
    <cfRule type="cellIs" dxfId="51" priority="30" stopIfTrue="1" operator="lessThan">
      <formula>5</formula>
    </cfRule>
  </conditionalFormatting>
  <conditionalFormatting sqref="H25:I25">
    <cfRule type="cellIs" dxfId="50" priority="29" stopIfTrue="1" operator="lessThan">
      <formula>5</formula>
    </cfRule>
  </conditionalFormatting>
  <conditionalFormatting sqref="H26:I26">
    <cfRule type="cellIs" dxfId="49" priority="28" stopIfTrue="1" operator="lessThan">
      <formula>5</formula>
    </cfRule>
  </conditionalFormatting>
  <conditionalFormatting sqref="H64:I64">
    <cfRule type="cellIs" dxfId="48" priority="27" stopIfTrue="1" operator="lessThan">
      <formula>5</formula>
    </cfRule>
  </conditionalFormatting>
  <conditionalFormatting sqref="H65:I65">
    <cfRule type="cellIs" dxfId="47" priority="26" stopIfTrue="1" operator="lessThan">
      <formula>5</formula>
    </cfRule>
  </conditionalFormatting>
  <conditionalFormatting sqref="H66:I66">
    <cfRule type="cellIs" dxfId="46" priority="25" stopIfTrue="1" operator="lessThan">
      <formula>5</formula>
    </cfRule>
  </conditionalFormatting>
  <conditionalFormatting sqref="H67:I69">
    <cfRule type="cellIs" dxfId="45" priority="24" stopIfTrue="1" operator="lessThan">
      <formula>5</formula>
    </cfRule>
  </conditionalFormatting>
  <conditionalFormatting sqref="H27:I29">
    <cfRule type="cellIs" dxfId="44" priority="23" stopIfTrue="1" operator="lessThan">
      <formula>5</formula>
    </cfRule>
  </conditionalFormatting>
  <conditionalFormatting sqref="H30:I33">
    <cfRule type="cellIs" dxfId="43" priority="22" stopIfTrue="1" operator="lessThan">
      <formula>5</formula>
    </cfRule>
  </conditionalFormatting>
  <conditionalFormatting sqref="G42:H42">
    <cfRule type="cellIs" dxfId="42" priority="21" stopIfTrue="1" operator="lessThan">
      <formula>5</formula>
    </cfRule>
  </conditionalFormatting>
  <conditionalFormatting sqref="H43:I43">
    <cfRule type="cellIs" dxfId="41" priority="20" stopIfTrue="1" operator="lessThan">
      <formula>5</formula>
    </cfRule>
  </conditionalFormatting>
  <conditionalFormatting sqref="H44:I44">
    <cfRule type="cellIs" dxfId="40" priority="19" stopIfTrue="1" operator="lessThan">
      <formula>5</formula>
    </cfRule>
  </conditionalFormatting>
  <conditionalFormatting sqref="G45:H45">
    <cfRule type="cellIs" dxfId="39" priority="18" stopIfTrue="1" operator="lessThan">
      <formula>5</formula>
    </cfRule>
  </conditionalFormatting>
  <conditionalFormatting sqref="H46:I46">
    <cfRule type="cellIs" dxfId="38" priority="17" stopIfTrue="1" operator="lessThan">
      <formula>5</formula>
    </cfRule>
  </conditionalFormatting>
  <conditionalFormatting sqref="G47:H47">
    <cfRule type="cellIs" dxfId="37" priority="16" stopIfTrue="1" operator="lessThan">
      <formula>5</formula>
    </cfRule>
  </conditionalFormatting>
  <conditionalFormatting sqref="H48:I48">
    <cfRule type="cellIs" dxfId="36" priority="15" stopIfTrue="1" operator="lessThan">
      <formula>5</formula>
    </cfRule>
  </conditionalFormatting>
  <conditionalFormatting sqref="H49:I49">
    <cfRule type="cellIs" dxfId="35" priority="14" stopIfTrue="1" operator="lessThan">
      <formula>5</formula>
    </cfRule>
  </conditionalFormatting>
  <conditionalFormatting sqref="H50:I53">
    <cfRule type="cellIs" dxfId="34" priority="13" stopIfTrue="1" operator="lessThan">
      <formula>5</formula>
    </cfRule>
  </conditionalFormatting>
  <conditionalFormatting sqref="H54">
    <cfRule type="cellIs" dxfId="33" priority="12" stopIfTrue="1" operator="lessThan">
      <formula>5</formula>
    </cfRule>
  </conditionalFormatting>
  <conditionalFormatting sqref="H55:I58">
    <cfRule type="cellIs" dxfId="32" priority="11" stopIfTrue="1" operator="lessThan">
      <formula>5</formula>
    </cfRule>
  </conditionalFormatting>
  <conditionalFormatting sqref="H59:I59">
    <cfRule type="cellIs" dxfId="31" priority="10" stopIfTrue="1" operator="lessThan">
      <formula>5</formula>
    </cfRule>
  </conditionalFormatting>
  <conditionalFormatting sqref="H60:I62">
    <cfRule type="cellIs" dxfId="30" priority="9" stopIfTrue="1" operator="lessThan">
      <formula>5</formula>
    </cfRule>
  </conditionalFormatting>
  <conditionalFormatting sqref="H63:I63">
    <cfRule type="cellIs" dxfId="29" priority="8" stopIfTrue="1" operator="lessThan">
      <formula>5</formula>
    </cfRule>
  </conditionalFormatting>
  <conditionalFormatting sqref="H17:I17">
    <cfRule type="cellIs" dxfId="28" priority="7" stopIfTrue="1" operator="lessThan">
      <formula>5</formula>
    </cfRule>
  </conditionalFormatting>
  <conditionalFormatting sqref="H14:I14">
    <cfRule type="cellIs" dxfId="27" priority="6" stopIfTrue="1" operator="lessThan">
      <formula>5</formula>
    </cfRule>
  </conditionalFormatting>
  <conditionalFormatting sqref="G12">
    <cfRule type="cellIs" dxfId="26" priority="5" stopIfTrue="1" operator="lessThan">
      <formula>5</formula>
    </cfRule>
  </conditionalFormatting>
  <conditionalFormatting sqref="I12">
    <cfRule type="cellIs" dxfId="25" priority="4" stopIfTrue="1" operator="lessThan">
      <formula>5</formula>
    </cfRule>
  </conditionalFormatting>
  <conditionalFormatting sqref="H11:I11">
    <cfRule type="cellIs" dxfId="24" priority="3" stopIfTrue="1" operator="lessThan">
      <formula>5</formula>
    </cfRule>
  </conditionalFormatting>
  <conditionalFormatting sqref="H10:I10">
    <cfRule type="cellIs" dxfId="23" priority="2" stopIfTrue="1" operator="lessThan">
      <formula>5</formula>
    </cfRule>
  </conditionalFormatting>
  <conditionalFormatting sqref="H9:I9">
    <cfRule type="cellIs" dxfId="22" priority="1" stopIfTrue="1" operator="lessThan">
      <formula>5</formula>
    </cfRule>
  </conditionalFormatting>
  <printOptions horizontalCentered="1"/>
  <pageMargins left="0.23622047244094491" right="0.23622047244094491" top="0.51181102362204722" bottom="0.51181102362204722" header="0.23622047244094491" footer="0.23622047244094491"/>
  <pageSetup paperSize="9" scale="91" fitToHeight="0" orientation="portrait" r:id="rId1"/>
  <headerFooter alignWithMargins="0">
    <oddFooter>Page 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53"/>
  <sheetViews>
    <sheetView view="pageBreakPreview" topLeftCell="A7" zoomScaleNormal="100" zoomScaleSheetLayoutView="100" workbookViewId="0">
      <pane ySplit="2625" topLeftCell="A13" activePane="bottomLeft"/>
      <selection activeCell="M8" sqref="M8:M9"/>
      <selection pane="bottomLeft" activeCell="A47" sqref="A47:J49"/>
    </sheetView>
  </sheetViews>
  <sheetFormatPr defaultRowHeight="15"/>
  <cols>
    <col min="1" max="1" width="6.28515625" style="187" customWidth="1"/>
    <col min="2" max="2" width="17.28515625" style="187" customWidth="1"/>
    <col min="3" max="3" width="8.5703125" style="187" hidden="1" customWidth="1"/>
    <col min="4" max="6" width="9.85546875" style="187" hidden="1" customWidth="1"/>
    <col min="7" max="12" width="6.28515625" style="187" customWidth="1"/>
    <col min="13" max="13" width="7" style="187" customWidth="1"/>
    <col min="14" max="15" width="6.28515625" style="187" customWidth="1"/>
    <col min="16" max="16" width="7.140625" style="187" customWidth="1"/>
    <col min="17" max="17" width="7.85546875" style="187" customWidth="1"/>
    <col min="18" max="18" width="24" style="187" customWidth="1"/>
    <col min="19" max="19" width="9.140625" style="187" hidden="1" customWidth="1"/>
    <col min="20" max="16384" width="9.140625" style="187"/>
  </cols>
  <sheetData>
    <row r="1" spans="1:23" s="89" customFormat="1" ht="15.75">
      <c r="C1" s="222"/>
      <c r="D1" s="222"/>
      <c r="G1" s="138" t="s">
        <v>146</v>
      </c>
      <c r="H1" s="222"/>
      <c r="I1" s="87"/>
      <c r="J1" s="87"/>
      <c r="K1" s="87"/>
      <c r="L1" s="87"/>
      <c r="M1" s="87"/>
      <c r="N1" s="87"/>
      <c r="O1" s="87"/>
      <c r="P1" s="87"/>
      <c r="Q1" s="87" t="s">
        <v>147</v>
      </c>
    </row>
    <row r="2" spans="1:23" s="89" customFormat="1" ht="15.75">
      <c r="C2" s="215"/>
      <c r="D2" s="215"/>
      <c r="G2" s="87" t="s">
        <v>148</v>
      </c>
      <c r="H2" s="87"/>
      <c r="I2" s="87"/>
      <c r="J2" s="87"/>
      <c r="K2" s="87"/>
      <c r="L2" s="87"/>
      <c r="M2" s="87"/>
      <c r="N2" s="87"/>
      <c r="O2" s="87"/>
      <c r="P2" s="87"/>
      <c r="Q2" s="87" t="s">
        <v>149</v>
      </c>
    </row>
    <row r="3" spans="1:23" s="89" customFormat="1" ht="15.75">
      <c r="B3" s="215"/>
      <c r="C3" s="215"/>
      <c r="D3" s="215"/>
      <c r="G3" s="87" t="s">
        <v>150</v>
      </c>
    </row>
    <row r="4" spans="1:23" s="143" customFormat="1" ht="11.25" customHeight="1">
      <c r="A4" s="139"/>
      <c r="B4" s="139"/>
      <c r="C4" s="140"/>
      <c r="D4" s="141"/>
      <c r="E4" s="141"/>
      <c r="F4" s="141"/>
      <c r="G4" s="141"/>
      <c r="H4" s="141"/>
      <c r="I4" s="141"/>
      <c r="J4" s="141"/>
      <c r="K4" s="141"/>
      <c r="L4" s="141"/>
      <c r="M4" s="90" t="s">
        <v>1065</v>
      </c>
      <c r="P4" s="141"/>
      <c r="Q4" s="141"/>
      <c r="R4" s="142"/>
    </row>
    <row r="5" spans="1:23" s="143" customFormat="1" ht="21" customHeight="1">
      <c r="A5" s="139"/>
      <c r="B5" s="139"/>
      <c r="F5" s="90" t="s">
        <v>1066</v>
      </c>
      <c r="H5" s="90"/>
      <c r="I5" s="90"/>
      <c r="K5" s="90"/>
      <c r="L5" s="90"/>
      <c r="M5" s="90"/>
      <c r="O5" s="90"/>
      <c r="P5" s="90"/>
      <c r="Q5" s="90"/>
      <c r="R5" s="142"/>
    </row>
    <row r="6" spans="1:23" s="144" customFormat="1" ht="71.25" customHeight="1">
      <c r="A6" s="390" t="s">
        <v>1067</v>
      </c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</row>
    <row r="7" spans="1:23" s="144" customFormat="1" ht="8.25" customHeight="1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</row>
    <row r="8" spans="1:23" s="89" customFormat="1" ht="74.25" customHeight="1">
      <c r="A8" s="387" t="s">
        <v>0</v>
      </c>
      <c r="B8" s="387" t="s">
        <v>177</v>
      </c>
      <c r="C8" s="391" t="s">
        <v>1068</v>
      </c>
      <c r="D8" s="393" t="s">
        <v>1069</v>
      </c>
      <c r="E8" s="393"/>
      <c r="F8" s="393"/>
      <c r="G8" s="393" t="s">
        <v>1070</v>
      </c>
      <c r="H8" s="393"/>
      <c r="I8" s="393"/>
      <c r="J8" s="394" t="s">
        <v>315</v>
      </c>
      <c r="K8" s="393"/>
      <c r="L8" s="395"/>
      <c r="M8" s="396" t="s">
        <v>316</v>
      </c>
      <c r="N8" s="394" t="s">
        <v>317</v>
      </c>
      <c r="O8" s="393"/>
      <c r="P8" s="395"/>
      <c r="Q8" s="398" t="s">
        <v>1015</v>
      </c>
      <c r="R8" s="387" t="s">
        <v>158</v>
      </c>
      <c r="S8" s="151"/>
      <c r="T8" s="151"/>
      <c r="U8" s="151"/>
      <c r="V8" s="151"/>
      <c r="W8" s="151"/>
    </row>
    <row r="9" spans="1:23" s="89" customFormat="1" ht="41.25" customHeight="1">
      <c r="A9" s="388"/>
      <c r="B9" s="388"/>
      <c r="C9" s="392"/>
      <c r="D9" s="147" t="s">
        <v>162</v>
      </c>
      <c r="E9" s="147" t="s">
        <v>163</v>
      </c>
      <c r="F9" s="147" t="s">
        <v>164</v>
      </c>
      <c r="G9" s="147" t="s">
        <v>162</v>
      </c>
      <c r="H9" s="147" t="s">
        <v>163</v>
      </c>
      <c r="I9" s="150" t="s">
        <v>164</v>
      </c>
      <c r="J9" s="223" t="s">
        <v>162</v>
      </c>
      <c r="K9" s="147" t="s">
        <v>163</v>
      </c>
      <c r="L9" s="150" t="s">
        <v>164</v>
      </c>
      <c r="M9" s="397"/>
      <c r="N9" s="147" t="s">
        <v>162</v>
      </c>
      <c r="O9" s="147" t="s">
        <v>163</v>
      </c>
      <c r="P9" s="150" t="s">
        <v>164</v>
      </c>
      <c r="Q9" s="399"/>
      <c r="R9" s="388"/>
      <c r="S9" s="151"/>
      <c r="T9" s="151"/>
      <c r="U9" s="151"/>
      <c r="V9" s="151"/>
      <c r="W9" s="151"/>
    </row>
    <row r="10" spans="1:23" s="160" customFormat="1" ht="22.5" customHeight="1">
      <c r="A10" s="153">
        <v>1</v>
      </c>
      <c r="B10" s="224" t="s">
        <v>770</v>
      </c>
      <c r="C10" s="153"/>
      <c r="D10" s="153"/>
      <c r="E10" s="153">
        <v>1</v>
      </c>
      <c r="F10" s="153">
        <v>1</v>
      </c>
      <c r="G10" s="153">
        <f>C10+D10</f>
        <v>0</v>
      </c>
      <c r="H10" s="153">
        <f>C10+E10</f>
        <v>1</v>
      </c>
      <c r="I10" s="156">
        <f>C10+F10</f>
        <v>1</v>
      </c>
      <c r="J10" s="161"/>
      <c r="K10" s="153"/>
      <c r="L10" s="156"/>
      <c r="M10" s="225"/>
      <c r="N10" s="161"/>
      <c r="O10" s="153">
        <v>1</v>
      </c>
      <c r="P10" s="156">
        <v>1</v>
      </c>
      <c r="Q10" s="161">
        <v>2</v>
      </c>
      <c r="R10" s="159"/>
    </row>
    <row r="11" spans="1:23" s="160" customFormat="1" ht="22.5" customHeight="1">
      <c r="A11" s="153">
        <v>2</v>
      </c>
      <c r="B11" s="224" t="s">
        <v>272</v>
      </c>
      <c r="C11" s="153"/>
      <c r="D11" s="153">
        <v>1</v>
      </c>
      <c r="E11" s="153"/>
      <c r="F11" s="153"/>
      <c r="G11" s="153">
        <f>C11+D11</f>
        <v>1</v>
      </c>
      <c r="H11" s="153">
        <f>C11+E11</f>
        <v>0</v>
      </c>
      <c r="I11" s="156">
        <f>C11+F11</f>
        <v>0</v>
      </c>
      <c r="J11" s="161"/>
      <c r="K11" s="153"/>
      <c r="L11" s="156"/>
      <c r="M11" s="225"/>
      <c r="N11" s="161">
        <v>1</v>
      </c>
      <c r="O11" s="153"/>
      <c r="P11" s="156"/>
      <c r="Q11" s="161">
        <v>1</v>
      </c>
      <c r="R11" s="159"/>
    </row>
    <row r="12" spans="1:23" s="160" customFormat="1" ht="24" customHeight="1">
      <c r="A12" s="378" t="s">
        <v>183</v>
      </c>
      <c r="B12" s="379"/>
      <c r="C12" s="152">
        <f t="shared" ref="C12:Q12" si="0">SUM(C10:C11)</f>
        <v>0</v>
      </c>
      <c r="D12" s="152">
        <f t="shared" si="0"/>
        <v>1</v>
      </c>
      <c r="E12" s="152">
        <f t="shared" si="0"/>
        <v>1</v>
      </c>
      <c r="F12" s="152">
        <f t="shared" si="0"/>
        <v>1</v>
      </c>
      <c r="G12" s="152">
        <f t="shared" si="0"/>
        <v>1</v>
      </c>
      <c r="H12" s="152">
        <f t="shared" si="0"/>
        <v>1</v>
      </c>
      <c r="I12" s="226">
        <f t="shared" si="0"/>
        <v>1</v>
      </c>
      <c r="J12" s="176">
        <f t="shared" si="0"/>
        <v>0</v>
      </c>
      <c r="K12" s="152">
        <f t="shared" si="0"/>
        <v>0</v>
      </c>
      <c r="L12" s="226">
        <f t="shared" si="0"/>
        <v>0</v>
      </c>
      <c r="M12" s="174">
        <f t="shared" si="0"/>
        <v>0</v>
      </c>
      <c r="N12" s="176">
        <f t="shared" si="0"/>
        <v>1</v>
      </c>
      <c r="O12" s="152">
        <f t="shared" si="0"/>
        <v>1</v>
      </c>
      <c r="P12" s="226">
        <f t="shared" si="0"/>
        <v>1</v>
      </c>
      <c r="Q12" s="176">
        <f t="shared" si="0"/>
        <v>3</v>
      </c>
      <c r="R12" s="166"/>
    </row>
    <row r="13" spans="1:23" s="160" customFormat="1" ht="24" customHeight="1">
      <c r="A13" s="153">
        <v>3</v>
      </c>
      <c r="B13" s="227" t="s">
        <v>170</v>
      </c>
      <c r="C13" s="152"/>
      <c r="D13" s="152"/>
      <c r="E13" s="152"/>
      <c r="F13" s="152"/>
      <c r="G13" s="153">
        <f>C13+D13</f>
        <v>0</v>
      </c>
      <c r="H13" s="153">
        <f>C13+E13</f>
        <v>0</v>
      </c>
      <c r="I13" s="156">
        <f>C13+F13</f>
        <v>0</v>
      </c>
      <c r="J13" s="161"/>
      <c r="K13" s="153"/>
      <c r="L13" s="156"/>
      <c r="M13" s="225"/>
      <c r="N13" s="161"/>
      <c r="O13" s="153"/>
      <c r="P13" s="156"/>
      <c r="Q13" s="161"/>
      <c r="R13" s="166"/>
    </row>
    <row r="14" spans="1:23" s="160" customFormat="1" ht="24" customHeight="1">
      <c r="A14" s="378" t="s">
        <v>183</v>
      </c>
      <c r="B14" s="379"/>
      <c r="C14" s="152">
        <f>SUM(C13:C13)</f>
        <v>0</v>
      </c>
      <c r="D14" s="152">
        <f t="shared" ref="D14:Q14" si="1">SUM(D13:D13)</f>
        <v>0</v>
      </c>
      <c r="E14" s="152">
        <f t="shared" si="1"/>
        <v>0</v>
      </c>
      <c r="F14" s="152">
        <f t="shared" si="1"/>
        <v>0</v>
      </c>
      <c r="G14" s="152">
        <f t="shared" si="1"/>
        <v>0</v>
      </c>
      <c r="H14" s="152">
        <f t="shared" si="1"/>
        <v>0</v>
      </c>
      <c r="I14" s="226">
        <f t="shared" si="1"/>
        <v>0</v>
      </c>
      <c r="J14" s="176">
        <f t="shared" si="1"/>
        <v>0</v>
      </c>
      <c r="K14" s="152">
        <f t="shared" si="1"/>
        <v>0</v>
      </c>
      <c r="L14" s="226">
        <f t="shared" si="1"/>
        <v>0</v>
      </c>
      <c r="M14" s="174">
        <f t="shared" si="1"/>
        <v>0</v>
      </c>
      <c r="N14" s="176">
        <f t="shared" si="1"/>
        <v>0</v>
      </c>
      <c r="O14" s="152">
        <f t="shared" si="1"/>
        <v>0</v>
      </c>
      <c r="P14" s="226">
        <f t="shared" si="1"/>
        <v>0</v>
      </c>
      <c r="Q14" s="176">
        <f t="shared" si="1"/>
        <v>0</v>
      </c>
      <c r="R14" s="166"/>
    </row>
    <row r="15" spans="1:23" s="160" customFormat="1" ht="20.25" customHeight="1">
      <c r="A15" s="153">
        <v>4</v>
      </c>
      <c r="B15" s="228" t="s">
        <v>1032</v>
      </c>
      <c r="C15" s="167">
        <v>1</v>
      </c>
      <c r="D15" s="167"/>
      <c r="E15" s="167"/>
      <c r="F15" s="167"/>
      <c r="G15" s="153">
        <f>C15+D15</f>
        <v>1</v>
      </c>
      <c r="H15" s="153">
        <f>C15+E15</f>
        <v>1</v>
      </c>
      <c r="I15" s="156">
        <f>C15+F15</f>
        <v>1</v>
      </c>
      <c r="J15" s="161">
        <v>1</v>
      </c>
      <c r="K15" s="153">
        <v>1</v>
      </c>
      <c r="L15" s="156">
        <v>1</v>
      </c>
      <c r="M15" s="225">
        <v>1</v>
      </c>
      <c r="N15" s="161"/>
      <c r="O15" s="153"/>
      <c r="P15" s="156"/>
      <c r="Q15" s="161">
        <v>0</v>
      </c>
      <c r="R15" s="168"/>
    </row>
    <row r="16" spans="1:23" s="160" customFormat="1" ht="20.25" customHeight="1">
      <c r="A16" s="153">
        <v>5</v>
      </c>
      <c r="B16" s="228" t="s">
        <v>1044</v>
      </c>
      <c r="C16" s="167">
        <v>1</v>
      </c>
      <c r="D16" s="167"/>
      <c r="E16" s="167"/>
      <c r="F16" s="167"/>
      <c r="G16" s="153">
        <f>C16+D16</f>
        <v>1</v>
      </c>
      <c r="H16" s="153">
        <f>C16+E16</f>
        <v>1</v>
      </c>
      <c r="I16" s="156">
        <f>C16+F16</f>
        <v>1</v>
      </c>
      <c r="J16" s="161">
        <v>1</v>
      </c>
      <c r="K16" s="153">
        <v>1</v>
      </c>
      <c r="L16" s="156">
        <v>1</v>
      </c>
      <c r="M16" s="225">
        <v>1</v>
      </c>
      <c r="N16" s="161"/>
      <c r="O16" s="153"/>
      <c r="P16" s="156"/>
      <c r="Q16" s="161">
        <v>0</v>
      </c>
      <c r="R16" s="168"/>
    </row>
    <row r="17" spans="1:18" s="160" customFormat="1" ht="20.25" customHeight="1">
      <c r="A17" s="153">
        <v>6</v>
      </c>
      <c r="B17" s="228" t="s">
        <v>803</v>
      </c>
      <c r="C17" s="167">
        <v>1</v>
      </c>
      <c r="D17" s="167"/>
      <c r="E17" s="167"/>
      <c r="F17" s="167"/>
      <c r="G17" s="153">
        <f>C17+D17</f>
        <v>1</v>
      </c>
      <c r="H17" s="153">
        <f>C17+E17</f>
        <v>1</v>
      </c>
      <c r="I17" s="156">
        <f>C17+F17</f>
        <v>1</v>
      </c>
      <c r="J17" s="161">
        <v>1</v>
      </c>
      <c r="K17" s="153">
        <v>1</v>
      </c>
      <c r="L17" s="156">
        <v>1</v>
      </c>
      <c r="M17" s="225">
        <v>1</v>
      </c>
      <c r="N17" s="161"/>
      <c r="O17" s="153"/>
      <c r="P17" s="156"/>
      <c r="Q17" s="161">
        <v>0</v>
      </c>
      <c r="R17" s="168"/>
    </row>
    <row r="18" spans="1:18" s="160" customFormat="1" ht="20.25" hidden="1" customHeight="1">
      <c r="A18" s="153"/>
      <c r="B18" s="130"/>
      <c r="C18" s="167"/>
      <c r="D18" s="167"/>
      <c r="E18" s="167"/>
      <c r="F18" s="167"/>
      <c r="G18" s="153"/>
      <c r="H18" s="153"/>
      <c r="I18" s="156"/>
      <c r="J18" s="161"/>
      <c r="K18" s="153"/>
      <c r="L18" s="156"/>
      <c r="M18" s="225"/>
      <c r="N18" s="161"/>
      <c r="O18" s="153"/>
      <c r="P18" s="156"/>
      <c r="Q18" s="161"/>
      <c r="R18" s="168"/>
    </row>
    <row r="19" spans="1:18" s="160" customFormat="1" ht="20.25" hidden="1" customHeight="1">
      <c r="A19" s="153"/>
      <c r="B19" s="130"/>
      <c r="C19" s="167"/>
      <c r="D19" s="167"/>
      <c r="E19" s="167"/>
      <c r="F19" s="167"/>
      <c r="G19" s="153"/>
      <c r="H19" s="153"/>
      <c r="I19" s="156"/>
      <c r="J19" s="161"/>
      <c r="K19" s="153"/>
      <c r="L19" s="156"/>
      <c r="M19" s="225"/>
      <c r="N19" s="161"/>
      <c r="O19" s="153"/>
      <c r="P19" s="156"/>
      <c r="Q19" s="161"/>
      <c r="R19" s="168"/>
    </row>
    <row r="20" spans="1:18" s="160" customFormat="1" ht="20.25" hidden="1" customHeight="1">
      <c r="A20" s="153"/>
      <c r="B20" s="130"/>
      <c r="C20" s="167"/>
      <c r="D20" s="167"/>
      <c r="E20" s="167"/>
      <c r="F20" s="167"/>
      <c r="G20" s="153"/>
      <c r="H20" s="153"/>
      <c r="I20" s="156"/>
      <c r="J20" s="161"/>
      <c r="K20" s="153"/>
      <c r="L20" s="156"/>
      <c r="M20" s="225"/>
      <c r="N20" s="161"/>
      <c r="O20" s="153"/>
      <c r="P20" s="156"/>
      <c r="Q20" s="161"/>
      <c r="R20" s="168"/>
    </row>
    <row r="21" spans="1:18" s="160" customFormat="1" ht="20.25" hidden="1" customHeight="1">
      <c r="A21" s="153"/>
      <c r="B21" s="130"/>
      <c r="C21" s="167"/>
      <c r="D21" s="167"/>
      <c r="E21" s="167"/>
      <c r="F21" s="167"/>
      <c r="G21" s="153"/>
      <c r="H21" s="153"/>
      <c r="I21" s="156"/>
      <c r="J21" s="161"/>
      <c r="K21" s="153"/>
      <c r="L21" s="156"/>
      <c r="M21" s="225"/>
      <c r="N21" s="161"/>
      <c r="O21" s="153"/>
      <c r="P21" s="156"/>
      <c r="Q21" s="161"/>
      <c r="R21" s="168"/>
    </row>
    <row r="22" spans="1:18" s="160" customFormat="1" ht="24" customHeight="1">
      <c r="A22" s="378" t="s">
        <v>183</v>
      </c>
      <c r="B22" s="379"/>
      <c r="C22" s="152">
        <f t="shared" ref="C22:Q22" si="2">SUM(C15:C21)</f>
        <v>3</v>
      </c>
      <c r="D22" s="152">
        <f t="shared" si="2"/>
        <v>0</v>
      </c>
      <c r="E22" s="152">
        <f t="shared" si="2"/>
        <v>0</v>
      </c>
      <c r="F22" s="152">
        <f t="shared" si="2"/>
        <v>0</v>
      </c>
      <c r="G22" s="152">
        <f t="shared" si="2"/>
        <v>3</v>
      </c>
      <c r="H22" s="152">
        <f t="shared" si="2"/>
        <v>3</v>
      </c>
      <c r="I22" s="226">
        <f t="shared" si="2"/>
        <v>3</v>
      </c>
      <c r="J22" s="176">
        <f t="shared" si="2"/>
        <v>3</v>
      </c>
      <c r="K22" s="152">
        <f t="shared" si="2"/>
        <v>3</v>
      </c>
      <c r="L22" s="226">
        <f t="shared" si="2"/>
        <v>3</v>
      </c>
      <c r="M22" s="174">
        <f t="shared" si="2"/>
        <v>3</v>
      </c>
      <c r="N22" s="176">
        <f t="shared" si="2"/>
        <v>0</v>
      </c>
      <c r="O22" s="152">
        <f t="shared" si="2"/>
        <v>0</v>
      </c>
      <c r="P22" s="226">
        <f t="shared" si="2"/>
        <v>0</v>
      </c>
      <c r="Q22" s="176">
        <f t="shared" si="2"/>
        <v>0</v>
      </c>
      <c r="R22" s="124"/>
    </row>
    <row r="23" spans="1:18" s="160" customFormat="1" ht="20.25" customHeight="1">
      <c r="A23" s="153">
        <v>7</v>
      </c>
      <c r="B23" s="229" t="s">
        <v>1000</v>
      </c>
      <c r="C23" s="171"/>
      <c r="D23" s="170">
        <v>3</v>
      </c>
      <c r="E23" s="170"/>
      <c r="F23" s="170"/>
      <c r="G23" s="153">
        <f t="shared" ref="G23:G30" si="3">C23+D23</f>
        <v>3</v>
      </c>
      <c r="H23" s="153">
        <f t="shared" ref="H23:H30" si="4">C23+E23</f>
        <v>0</v>
      </c>
      <c r="I23" s="156">
        <f t="shared" ref="I23:I30" si="5">C23+F23</f>
        <v>0</v>
      </c>
      <c r="J23" s="161">
        <v>3</v>
      </c>
      <c r="K23" s="153"/>
      <c r="L23" s="156"/>
      <c r="M23" s="225">
        <v>3</v>
      </c>
      <c r="N23" s="161"/>
      <c r="O23" s="153"/>
      <c r="P23" s="156"/>
      <c r="Q23" s="161">
        <v>0</v>
      </c>
      <c r="R23" s="168"/>
    </row>
    <row r="24" spans="1:18" s="160" customFormat="1" ht="20.25" customHeight="1">
      <c r="A24" s="153">
        <v>8</v>
      </c>
      <c r="B24" s="229" t="s">
        <v>172</v>
      </c>
      <c r="C24" s="170"/>
      <c r="D24" s="171"/>
      <c r="E24" s="171">
        <v>1</v>
      </c>
      <c r="F24" s="171"/>
      <c r="G24" s="153">
        <f t="shared" si="3"/>
        <v>0</v>
      </c>
      <c r="H24" s="153">
        <f t="shared" si="4"/>
        <v>1</v>
      </c>
      <c r="I24" s="156">
        <f t="shared" si="5"/>
        <v>0</v>
      </c>
      <c r="J24" s="161"/>
      <c r="K24" s="153">
        <v>1</v>
      </c>
      <c r="L24" s="156"/>
      <c r="M24" s="225">
        <v>1</v>
      </c>
      <c r="N24" s="161"/>
      <c r="O24" s="153"/>
      <c r="P24" s="156"/>
      <c r="Q24" s="161">
        <v>0</v>
      </c>
      <c r="R24" s="168"/>
    </row>
    <row r="25" spans="1:18" s="160" customFormat="1" ht="20.25" customHeight="1">
      <c r="A25" s="153">
        <v>9</v>
      </c>
      <c r="B25" s="229" t="s">
        <v>171</v>
      </c>
      <c r="C25" s="170"/>
      <c r="D25" s="170">
        <v>1</v>
      </c>
      <c r="E25" s="170"/>
      <c r="F25" s="170"/>
      <c r="G25" s="153">
        <f t="shared" si="3"/>
        <v>1</v>
      </c>
      <c r="H25" s="153">
        <f t="shared" si="4"/>
        <v>0</v>
      </c>
      <c r="I25" s="156">
        <f t="shared" si="5"/>
        <v>0</v>
      </c>
      <c r="J25" s="161">
        <v>1</v>
      </c>
      <c r="K25" s="153"/>
      <c r="L25" s="156"/>
      <c r="M25" s="225">
        <v>1</v>
      </c>
      <c r="N25" s="161"/>
      <c r="O25" s="153"/>
      <c r="P25" s="156"/>
      <c r="Q25" s="161">
        <v>0</v>
      </c>
      <c r="R25" s="168"/>
    </row>
    <row r="26" spans="1:18" s="160" customFormat="1" ht="20.25" customHeight="1">
      <c r="A26" s="153">
        <v>10</v>
      </c>
      <c r="B26" s="229" t="s">
        <v>184</v>
      </c>
      <c r="C26" s="170">
        <v>1</v>
      </c>
      <c r="D26" s="171"/>
      <c r="E26" s="171"/>
      <c r="F26" s="171"/>
      <c r="G26" s="153">
        <f t="shared" si="3"/>
        <v>1</v>
      </c>
      <c r="H26" s="153">
        <f t="shared" si="4"/>
        <v>1</v>
      </c>
      <c r="I26" s="156">
        <f t="shared" si="5"/>
        <v>1</v>
      </c>
      <c r="J26" s="161">
        <v>1</v>
      </c>
      <c r="K26" s="153"/>
      <c r="L26" s="156">
        <v>1</v>
      </c>
      <c r="M26" s="225">
        <v>0</v>
      </c>
      <c r="N26" s="161"/>
      <c r="O26" s="153">
        <v>1</v>
      </c>
      <c r="P26" s="156"/>
      <c r="Q26" s="161">
        <v>1</v>
      </c>
      <c r="R26" s="168"/>
    </row>
    <row r="27" spans="1:18" s="160" customFormat="1" ht="20.25" customHeight="1">
      <c r="A27" s="153">
        <v>11</v>
      </c>
      <c r="B27" s="229" t="s">
        <v>185</v>
      </c>
      <c r="C27" s="171"/>
      <c r="D27" s="171">
        <v>1</v>
      </c>
      <c r="E27" s="171"/>
      <c r="F27" s="171"/>
      <c r="G27" s="153">
        <f t="shared" si="3"/>
        <v>1</v>
      </c>
      <c r="H27" s="153">
        <f t="shared" si="4"/>
        <v>0</v>
      </c>
      <c r="I27" s="156">
        <f t="shared" si="5"/>
        <v>0</v>
      </c>
      <c r="J27" s="161">
        <v>1</v>
      </c>
      <c r="K27" s="153"/>
      <c r="L27" s="156"/>
      <c r="M27" s="225">
        <v>1</v>
      </c>
      <c r="N27" s="161"/>
      <c r="O27" s="153"/>
      <c r="P27" s="156"/>
      <c r="Q27" s="161">
        <v>0</v>
      </c>
      <c r="R27" s="168"/>
    </row>
    <row r="28" spans="1:18" s="160" customFormat="1" ht="20.25" hidden="1" customHeight="1">
      <c r="A28" s="153"/>
      <c r="B28" s="229" t="s">
        <v>176</v>
      </c>
      <c r="C28" s="170"/>
      <c r="D28" s="171"/>
      <c r="E28" s="171"/>
      <c r="F28" s="171"/>
      <c r="G28" s="153">
        <f t="shared" si="3"/>
        <v>0</v>
      </c>
      <c r="H28" s="153">
        <f t="shared" si="4"/>
        <v>0</v>
      </c>
      <c r="I28" s="156">
        <f t="shared" si="5"/>
        <v>0</v>
      </c>
      <c r="J28" s="161"/>
      <c r="K28" s="153"/>
      <c r="L28" s="156"/>
      <c r="M28" s="225"/>
      <c r="N28" s="161"/>
      <c r="O28" s="153"/>
      <c r="P28" s="156"/>
      <c r="Q28" s="161"/>
      <c r="R28" s="168"/>
    </row>
    <row r="29" spans="1:18" s="160" customFormat="1" ht="20.25" customHeight="1">
      <c r="A29" s="153">
        <v>12</v>
      </c>
      <c r="B29" s="229" t="s">
        <v>174</v>
      </c>
      <c r="C29" s="131">
        <v>1</v>
      </c>
      <c r="D29" s="153">
        <v>1</v>
      </c>
      <c r="E29" s="153"/>
      <c r="F29" s="153"/>
      <c r="G29" s="153">
        <f t="shared" si="3"/>
        <v>2</v>
      </c>
      <c r="H29" s="153">
        <f t="shared" si="4"/>
        <v>1</v>
      </c>
      <c r="I29" s="156">
        <f t="shared" si="5"/>
        <v>1</v>
      </c>
      <c r="J29" s="161">
        <v>2</v>
      </c>
      <c r="K29" s="153">
        <v>1</v>
      </c>
      <c r="L29" s="156">
        <v>1</v>
      </c>
      <c r="M29" s="225">
        <v>2</v>
      </c>
      <c r="N29" s="161"/>
      <c r="O29" s="153"/>
      <c r="P29" s="156"/>
      <c r="Q29" s="161">
        <v>0</v>
      </c>
      <c r="R29" s="168"/>
    </row>
    <row r="30" spans="1:18" s="160" customFormat="1" ht="20.25" customHeight="1">
      <c r="A30" s="153">
        <v>13</v>
      </c>
      <c r="B30" s="229" t="s">
        <v>175</v>
      </c>
      <c r="C30" s="131">
        <v>3</v>
      </c>
      <c r="D30" s="153"/>
      <c r="E30" s="153"/>
      <c r="F30" s="153"/>
      <c r="G30" s="153">
        <f t="shared" si="3"/>
        <v>3</v>
      </c>
      <c r="H30" s="153">
        <f t="shared" si="4"/>
        <v>3</v>
      </c>
      <c r="I30" s="156">
        <f t="shared" si="5"/>
        <v>3</v>
      </c>
      <c r="J30" s="161">
        <v>3</v>
      </c>
      <c r="K30" s="153">
        <v>3</v>
      </c>
      <c r="L30" s="156">
        <v>3</v>
      </c>
      <c r="M30" s="225">
        <v>3</v>
      </c>
      <c r="N30" s="161"/>
      <c r="O30" s="153"/>
      <c r="P30" s="156"/>
      <c r="Q30" s="161">
        <v>0</v>
      </c>
      <c r="R30" s="168"/>
    </row>
    <row r="31" spans="1:18" s="160" customFormat="1" ht="21.75" customHeight="1">
      <c r="A31" s="389" t="s">
        <v>183</v>
      </c>
      <c r="B31" s="389"/>
      <c r="C31" s="164">
        <f t="shared" ref="C31:Q31" si="6">SUM(C23:C30)</f>
        <v>5</v>
      </c>
      <c r="D31" s="164">
        <f t="shared" si="6"/>
        <v>6</v>
      </c>
      <c r="E31" s="164">
        <f t="shared" si="6"/>
        <v>1</v>
      </c>
      <c r="F31" s="164">
        <f t="shared" si="6"/>
        <v>0</v>
      </c>
      <c r="G31" s="164">
        <f t="shared" si="6"/>
        <v>11</v>
      </c>
      <c r="H31" s="164">
        <f t="shared" si="6"/>
        <v>6</v>
      </c>
      <c r="I31" s="173">
        <f t="shared" si="6"/>
        <v>5</v>
      </c>
      <c r="J31" s="158">
        <f t="shared" si="6"/>
        <v>11</v>
      </c>
      <c r="K31" s="164">
        <f t="shared" si="6"/>
        <v>5</v>
      </c>
      <c r="L31" s="173">
        <f t="shared" si="6"/>
        <v>5</v>
      </c>
      <c r="M31" s="157">
        <f t="shared" si="6"/>
        <v>11</v>
      </c>
      <c r="N31" s="158">
        <f t="shared" si="6"/>
        <v>0</v>
      </c>
      <c r="O31" s="164">
        <f t="shared" si="6"/>
        <v>1</v>
      </c>
      <c r="P31" s="173">
        <f t="shared" si="6"/>
        <v>0</v>
      </c>
      <c r="Q31" s="158">
        <f t="shared" si="6"/>
        <v>1</v>
      </c>
      <c r="R31" s="124"/>
    </row>
    <row r="32" spans="1:18" s="160" customFormat="1" ht="22.5" customHeight="1">
      <c r="A32" s="153">
        <v>14</v>
      </c>
      <c r="B32" s="224" t="s">
        <v>222</v>
      </c>
      <c r="C32" s="153"/>
      <c r="D32" s="153">
        <v>4</v>
      </c>
      <c r="E32" s="153"/>
      <c r="F32" s="153"/>
      <c r="G32" s="153">
        <f>C32+D32</f>
        <v>4</v>
      </c>
      <c r="H32" s="153">
        <f>C32+E32</f>
        <v>0</v>
      </c>
      <c r="I32" s="156">
        <f>C32+F32</f>
        <v>0</v>
      </c>
      <c r="J32" s="161">
        <v>3</v>
      </c>
      <c r="K32" s="153"/>
      <c r="L32" s="156"/>
      <c r="M32" s="225">
        <v>3</v>
      </c>
      <c r="N32" s="161">
        <v>1</v>
      </c>
      <c r="O32" s="153"/>
      <c r="P32" s="156"/>
      <c r="Q32" s="161">
        <v>1</v>
      </c>
      <c r="R32" s="159"/>
    </row>
    <row r="33" spans="1:20" s="160" customFormat="1" ht="22.5" customHeight="1">
      <c r="A33" s="153">
        <v>15</v>
      </c>
      <c r="B33" s="224" t="s">
        <v>276</v>
      </c>
      <c r="C33" s="153"/>
      <c r="D33" s="153">
        <v>4</v>
      </c>
      <c r="E33" s="153">
        <v>1</v>
      </c>
      <c r="F33" s="153">
        <v>1</v>
      </c>
      <c r="G33" s="153">
        <f>C33+D33</f>
        <v>4</v>
      </c>
      <c r="H33" s="153">
        <f>C33+E33</f>
        <v>1</v>
      </c>
      <c r="I33" s="156">
        <f>C33+F33</f>
        <v>1</v>
      </c>
      <c r="J33" s="161">
        <v>3</v>
      </c>
      <c r="K33" s="153"/>
      <c r="L33" s="156"/>
      <c r="M33" s="225">
        <v>3</v>
      </c>
      <c r="N33" s="161">
        <v>1</v>
      </c>
      <c r="O33" s="153">
        <v>1</v>
      </c>
      <c r="P33" s="156">
        <v>1</v>
      </c>
      <c r="Q33" s="161">
        <v>2</v>
      </c>
      <c r="R33" s="159"/>
    </row>
    <row r="34" spans="1:20" s="160" customFormat="1" ht="22.5" customHeight="1">
      <c r="A34" s="153">
        <v>16</v>
      </c>
      <c r="B34" s="224" t="s">
        <v>348</v>
      </c>
      <c r="C34" s="153"/>
      <c r="D34" s="153">
        <v>4</v>
      </c>
      <c r="E34" s="153"/>
      <c r="F34" s="153"/>
      <c r="G34" s="153">
        <f>C34+D34</f>
        <v>4</v>
      </c>
      <c r="H34" s="153">
        <f>C34+E34</f>
        <v>0</v>
      </c>
      <c r="I34" s="156">
        <f>C34+F34</f>
        <v>0</v>
      </c>
      <c r="J34" s="161">
        <v>4</v>
      </c>
      <c r="K34" s="153"/>
      <c r="L34" s="156"/>
      <c r="M34" s="225">
        <v>4</v>
      </c>
      <c r="N34" s="161">
        <v>0</v>
      </c>
      <c r="O34" s="153"/>
      <c r="P34" s="156"/>
      <c r="Q34" s="161">
        <v>0</v>
      </c>
      <c r="R34" s="159"/>
    </row>
    <row r="35" spans="1:20" s="160" customFormat="1" ht="24" customHeight="1">
      <c r="A35" s="378" t="s">
        <v>183</v>
      </c>
      <c r="B35" s="379"/>
      <c r="C35" s="152">
        <f t="shared" ref="C35:Q35" si="7">SUM(C32:C34)</f>
        <v>0</v>
      </c>
      <c r="D35" s="152">
        <f t="shared" si="7"/>
        <v>12</v>
      </c>
      <c r="E35" s="152">
        <f t="shared" si="7"/>
        <v>1</v>
      </c>
      <c r="F35" s="152">
        <f t="shared" si="7"/>
        <v>1</v>
      </c>
      <c r="G35" s="152">
        <f t="shared" si="7"/>
        <v>12</v>
      </c>
      <c r="H35" s="152">
        <f t="shared" si="7"/>
        <v>1</v>
      </c>
      <c r="I35" s="226">
        <f t="shared" si="7"/>
        <v>1</v>
      </c>
      <c r="J35" s="176">
        <f t="shared" si="7"/>
        <v>10</v>
      </c>
      <c r="K35" s="152">
        <f t="shared" si="7"/>
        <v>0</v>
      </c>
      <c r="L35" s="226">
        <f t="shared" si="7"/>
        <v>0</v>
      </c>
      <c r="M35" s="174">
        <f t="shared" si="7"/>
        <v>10</v>
      </c>
      <c r="N35" s="176">
        <f t="shared" si="7"/>
        <v>2</v>
      </c>
      <c r="O35" s="152">
        <f t="shared" si="7"/>
        <v>1</v>
      </c>
      <c r="P35" s="226">
        <f t="shared" si="7"/>
        <v>1</v>
      </c>
      <c r="Q35" s="176">
        <f t="shared" si="7"/>
        <v>3</v>
      </c>
      <c r="R35" s="159"/>
    </row>
    <row r="36" spans="1:20" s="160" customFormat="1" ht="20.25" customHeight="1">
      <c r="A36" s="153">
        <v>17</v>
      </c>
      <c r="B36" s="229" t="s">
        <v>454</v>
      </c>
      <c r="C36" s="171"/>
      <c r="D36" s="170">
        <v>4</v>
      </c>
      <c r="E36" s="170"/>
      <c r="F36" s="170"/>
      <c r="G36" s="153">
        <f t="shared" ref="G36:G43" si="8">C36+D36</f>
        <v>4</v>
      </c>
      <c r="H36" s="153">
        <f t="shared" ref="H36:H43" si="9">C36+E36</f>
        <v>0</v>
      </c>
      <c r="I36" s="156">
        <f t="shared" ref="I36:I43" si="10">C36+F36</f>
        <v>0</v>
      </c>
      <c r="J36" s="161">
        <v>3</v>
      </c>
      <c r="K36" s="153"/>
      <c r="L36" s="156"/>
      <c r="M36" s="225">
        <v>3</v>
      </c>
      <c r="N36" s="161">
        <v>1</v>
      </c>
      <c r="O36" s="153"/>
      <c r="P36" s="156"/>
      <c r="Q36" s="161">
        <v>1</v>
      </c>
      <c r="R36" s="168"/>
    </row>
    <row r="37" spans="1:20" s="160" customFormat="1" ht="20.25" customHeight="1">
      <c r="A37" s="153">
        <v>18</v>
      </c>
      <c r="B37" s="229" t="s">
        <v>244</v>
      </c>
      <c r="C37" s="170"/>
      <c r="D37" s="171">
        <v>5</v>
      </c>
      <c r="E37" s="171"/>
      <c r="F37" s="171"/>
      <c r="G37" s="153">
        <f t="shared" si="8"/>
        <v>5</v>
      </c>
      <c r="H37" s="153">
        <f t="shared" si="9"/>
        <v>0</v>
      </c>
      <c r="I37" s="156">
        <f t="shared" si="10"/>
        <v>0</v>
      </c>
      <c r="J37" s="161">
        <v>4</v>
      </c>
      <c r="K37" s="153"/>
      <c r="L37" s="156"/>
      <c r="M37" s="225">
        <v>4</v>
      </c>
      <c r="N37" s="161">
        <v>1</v>
      </c>
      <c r="O37" s="153"/>
      <c r="P37" s="156"/>
      <c r="Q37" s="161">
        <v>1</v>
      </c>
      <c r="R37" s="168" t="s">
        <v>1071</v>
      </c>
    </row>
    <row r="38" spans="1:20" s="160" customFormat="1" ht="20.25" customHeight="1">
      <c r="A38" s="153">
        <v>19</v>
      </c>
      <c r="B38" s="229" t="s">
        <v>194</v>
      </c>
      <c r="C38" s="170">
        <v>1</v>
      </c>
      <c r="D38" s="170">
        <v>11</v>
      </c>
      <c r="E38" s="170"/>
      <c r="F38" s="170"/>
      <c r="G38" s="153">
        <f t="shared" si="8"/>
        <v>12</v>
      </c>
      <c r="H38" s="153">
        <f t="shared" si="9"/>
        <v>1</v>
      </c>
      <c r="I38" s="156">
        <f t="shared" si="10"/>
        <v>1</v>
      </c>
      <c r="J38" s="161">
        <v>9</v>
      </c>
      <c r="K38" s="153">
        <v>1</v>
      </c>
      <c r="L38" s="156"/>
      <c r="M38" s="225">
        <v>8</v>
      </c>
      <c r="N38" s="161">
        <v>3</v>
      </c>
      <c r="O38" s="153"/>
      <c r="P38" s="156">
        <v>1</v>
      </c>
      <c r="Q38" s="161">
        <v>4</v>
      </c>
      <c r="R38" s="168" t="s">
        <v>1072</v>
      </c>
    </row>
    <row r="39" spans="1:20" s="160" customFormat="1" ht="20.25" customHeight="1">
      <c r="A39" s="153">
        <v>20</v>
      </c>
      <c r="B39" s="229" t="s">
        <v>246</v>
      </c>
      <c r="C39" s="171"/>
      <c r="D39" s="171">
        <v>1</v>
      </c>
      <c r="E39" s="171"/>
      <c r="F39" s="171">
        <v>1</v>
      </c>
      <c r="G39" s="153">
        <f t="shared" si="8"/>
        <v>1</v>
      </c>
      <c r="H39" s="153">
        <f t="shared" si="9"/>
        <v>0</v>
      </c>
      <c r="I39" s="156">
        <f t="shared" si="10"/>
        <v>1</v>
      </c>
      <c r="J39" s="161"/>
      <c r="K39" s="153"/>
      <c r="L39" s="156">
        <v>1</v>
      </c>
      <c r="M39" s="225">
        <v>1</v>
      </c>
      <c r="N39" s="161">
        <v>1</v>
      </c>
      <c r="O39" s="153"/>
      <c r="P39" s="156"/>
      <c r="Q39" s="161">
        <v>1</v>
      </c>
      <c r="R39" s="168"/>
    </row>
    <row r="40" spans="1:20" s="160" customFormat="1" ht="20.25" hidden="1" customHeight="1">
      <c r="A40" s="153"/>
      <c r="B40" s="229" t="s">
        <v>597</v>
      </c>
      <c r="C40" s="170"/>
      <c r="D40" s="171"/>
      <c r="E40" s="171"/>
      <c r="F40" s="171"/>
      <c r="G40" s="153">
        <f t="shared" si="8"/>
        <v>0</v>
      </c>
      <c r="H40" s="153">
        <f t="shared" si="9"/>
        <v>0</v>
      </c>
      <c r="I40" s="156">
        <f t="shared" si="10"/>
        <v>0</v>
      </c>
      <c r="J40" s="161"/>
      <c r="K40" s="153"/>
      <c r="L40" s="156"/>
      <c r="M40" s="225"/>
      <c r="N40" s="161"/>
      <c r="O40" s="153"/>
      <c r="P40" s="156"/>
      <c r="Q40" s="161"/>
      <c r="R40" s="168"/>
    </row>
    <row r="41" spans="1:20" s="160" customFormat="1" ht="20.25" customHeight="1">
      <c r="A41" s="153">
        <v>21</v>
      </c>
      <c r="B41" s="229" t="s">
        <v>191</v>
      </c>
      <c r="C41" s="131"/>
      <c r="D41" s="153">
        <v>4</v>
      </c>
      <c r="E41" s="153"/>
      <c r="F41" s="153">
        <v>2</v>
      </c>
      <c r="G41" s="153">
        <f t="shared" si="8"/>
        <v>4</v>
      </c>
      <c r="H41" s="153">
        <f t="shared" si="9"/>
        <v>0</v>
      </c>
      <c r="I41" s="156">
        <f t="shared" si="10"/>
        <v>2</v>
      </c>
      <c r="J41" s="161">
        <v>4</v>
      </c>
      <c r="K41" s="153"/>
      <c r="L41" s="156">
        <v>2</v>
      </c>
      <c r="M41" s="225">
        <v>6</v>
      </c>
      <c r="N41" s="161"/>
      <c r="O41" s="153"/>
      <c r="P41" s="156"/>
      <c r="Q41" s="161">
        <v>0</v>
      </c>
      <c r="R41" s="168"/>
    </row>
    <row r="42" spans="1:20" s="160" customFormat="1" ht="20.25" customHeight="1">
      <c r="A42" s="153">
        <v>22</v>
      </c>
      <c r="B42" s="229" t="s">
        <v>678</v>
      </c>
      <c r="C42" s="170">
        <v>1</v>
      </c>
      <c r="D42" s="171">
        <v>10</v>
      </c>
      <c r="E42" s="171"/>
      <c r="F42" s="171">
        <v>1</v>
      </c>
      <c r="G42" s="153">
        <f t="shared" si="8"/>
        <v>11</v>
      </c>
      <c r="H42" s="153">
        <f t="shared" si="9"/>
        <v>1</v>
      </c>
      <c r="I42" s="156">
        <f t="shared" si="10"/>
        <v>2</v>
      </c>
      <c r="J42" s="161">
        <v>10</v>
      </c>
      <c r="K42" s="153"/>
      <c r="L42" s="156">
        <v>2</v>
      </c>
      <c r="M42" s="225">
        <v>10</v>
      </c>
      <c r="N42" s="161">
        <v>1</v>
      </c>
      <c r="O42" s="153">
        <v>1</v>
      </c>
      <c r="P42" s="156"/>
      <c r="Q42" s="161">
        <v>1</v>
      </c>
      <c r="R42" s="168"/>
    </row>
    <row r="43" spans="1:20" s="160" customFormat="1" ht="20.25" customHeight="1">
      <c r="A43" s="153">
        <v>23</v>
      </c>
      <c r="B43" s="229" t="s">
        <v>218</v>
      </c>
      <c r="C43" s="131"/>
      <c r="D43" s="153">
        <v>6</v>
      </c>
      <c r="E43" s="153"/>
      <c r="F43" s="153"/>
      <c r="G43" s="153">
        <f t="shared" si="8"/>
        <v>6</v>
      </c>
      <c r="H43" s="153">
        <f t="shared" si="9"/>
        <v>0</v>
      </c>
      <c r="I43" s="156">
        <f t="shared" si="10"/>
        <v>0</v>
      </c>
      <c r="J43" s="161">
        <v>5</v>
      </c>
      <c r="K43" s="153"/>
      <c r="L43" s="156"/>
      <c r="M43" s="225">
        <v>5</v>
      </c>
      <c r="N43" s="161">
        <v>1</v>
      </c>
      <c r="O43" s="153"/>
      <c r="P43" s="156"/>
      <c r="Q43" s="161">
        <v>1</v>
      </c>
      <c r="R43" s="168"/>
    </row>
    <row r="44" spans="1:20" s="160" customFormat="1" ht="21.75" customHeight="1">
      <c r="A44" s="378" t="s">
        <v>183</v>
      </c>
      <c r="B44" s="379"/>
      <c r="C44" s="146">
        <f t="shared" ref="C44:Q44" si="11">SUM(C36:C43)</f>
        <v>2</v>
      </c>
      <c r="D44" s="146">
        <f t="shared" si="11"/>
        <v>41</v>
      </c>
      <c r="E44" s="146">
        <f t="shared" si="11"/>
        <v>0</v>
      </c>
      <c r="F44" s="146">
        <f t="shared" si="11"/>
        <v>4</v>
      </c>
      <c r="G44" s="146">
        <f t="shared" si="11"/>
        <v>43</v>
      </c>
      <c r="H44" s="146">
        <f t="shared" si="11"/>
        <v>2</v>
      </c>
      <c r="I44" s="230">
        <f t="shared" si="11"/>
        <v>6</v>
      </c>
      <c r="J44" s="231">
        <f t="shared" si="11"/>
        <v>35</v>
      </c>
      <c r="K44" s="146">
        <f t="shared" si="11"/>
        <v>1</v>
      </c>
      <c r="L44" s="230">
        <f t="shared" si="11"/>
        <v>5</v>
      </c>
      <c r="M44" s="232">
        <f t="shared" si="11"/>
        <v>37</v>
      </c>
      <c r="N44" s="231">
        <f t="shared" si="11"/>
        <v>8</v>
      </c>
      <c r="O44" s="146">
        <f t="shared" si="11"/>
        <v>1</v>
      </c>
      <c r="P44" s="230">
        <f t="shared" si="11"/>
        <v>1</v>
      </c>
      <c r="Q44" s="231">
        <f t="shared" si="11"/>
        <v>9</v>
      </c>
      <c r="R44" s="233"/>
    </row>
    <row r="45" spans="1:20" s="160" customFormat="1" ht="22.5" customHeight="1" thickBot="1">
      <c r="A45" s="380" t="s">
        <v>186</v>
      </c>
      <c r="B45" s="381"/>
      <c r="C45" s="180">
        <f t="shared" ref="C45:Q45" si="12">C12+C14+C22+C31+C35+C44</f>
        <v>10</v>
      </c>
      <c r="D45" s="180">
        <f t="shared" si="12"/>
        <v>60</v>
      </c>
      <c r="E45" s="180">
        <f t="shared" si="12"/>
        <v>3</v>
      </c>
      <c r="F45" s="180">
        <f t="shared" si="12"/>
        <v>6</v>
      </c>
      <c r="G45" s="180">
        <f t="shared" si="12"/>
        <v>70</v>
      </c>
      <c r="H45" s="180">
        <f t="shared" si="12"/>
        <v>13</v>
      </c>
      <c r="I45" s="181">
        <f t="shared" si="12"/>
        <v>16</v>
      </c>
      <c r="J45" s="182">
        <f t="shared" si="12"/>
        <v>59</v>
      </c>
      <c r="K45" s="180">
        <f t="shared" si="12"/>
        <v>9</v>
      </c>
      <c r="L45" s="181">
        <f t="shared" si="12"/>
        <v>13</v>
      </c>
      <c r="M45" s="234">
        <f t="shared" si="12"/>
        <v>61</v>
      </c>
      <c r="N45" s="182">
        <f t="shared" si="12"/>
        <v>11</v>
      </c>
      <c r="O45" s="180">
        <f t="shared" si="12"/>
        <v>4</v>
      </c>
      <c r="P45" s="181">
        <f t="shared" si="12"/>
        <v>3</v>
      </c>
      <c r="Q45" s="182">
        <f t="shared" si="12"/>
        <v>16</v>
      </c>
      <c r="R45" s="186"/>
    </row>
    <row r="46" spans="1:20" ht="8.25" customHeight="1"/>
    <row r="47" spans="1:20" ht="21.75" customHeight="1">
      <c r="A47" s="382" t="s">
        <v>1073</v>
      </c>
      <c r="B47" s="382"/>
      <c r="C47" s="382"/>
      <c r="D47" s="382"/>
      <c r="E47" s="382"/>
      <c r="F47" s="382"/>
      <c r="G47" s="382"/>
      <c r="H47" s="382"/>
      <c r="I47" s="382"/>
      <c r="J47" s="382"/>
      <c r="K47" s="26"/>
      <c r="L47" s="27"/>
      <c r="M47" s="27"/>
      <c r="O47" s="26"/>
      <c r="P47" s="27"/>
      <c r="Q47" s="26" t="s">
        <v>160</v>
      </c>
      <c r="R47" s="27"/>
      <c r="S47" s="27"/>
      <c r="T47" s="27"/>
    </row>
    <row r="48" spans="1:20">
      <c r="A48" s="383" t="s">
        <v>1074</v>
      </c>
      <c r="B48" s="383"/>
      <c r="C48" s="383"/>
      <c r="D48" s="383"/>
      <c r="E48" s="383"/>
      <c r="F48" s="383"/>
      <c r="G48" s="383"/>
      <c r="H48" s="383"/>
      <c r="I48" s="383"/>
      <c r="J48" s="383"/>
      <c r="K48" s="29"/>
      <c r="L48" s="29"/>
      <c r="M48" s="29"/>
      <c r="N48" s="29"/>
      <c r="O48" s="29"/>
      <c r="P48" s="29"/>
      <c r="Q48" s="29"/>
      <c r="R48" s="29"/>
      <c r="S48" s="29"/>
      <c r="T48" s="29"/>
    </row>
    <row r="49" spans="1:20">
      <c r="A49" s="384" t="s">
        <v>1075</v>
      </c>
      <c r="B49" s="384"/>
      <c r="C49" s="384"/>
      <c r="D49" s="384"/>
      <c r="E49" s="384"/>
      <c r="F49" s="384"/>
      <c r="G49" s="384"/>
      <c r="H49" s="384"/>
      <c r="I49" s="384"/>
      <c r="J49" s="384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spans="1:20" ht="33" customHeight="1">
      <c r="A50" s="385"/>
      <c r="B50" s="386"/>
      <c r="C50" s="386"/>
      <c r="D50" s="188"/>
      <c r="E50" s="188"/>
      <c r="F50" s="188"/>
      <c r="G50" s="29"/>
      <c r="H50" s="143"/>
      <c r="I50" s="29"/>
      <c r="J50" s="29"/>
      <c r="K50" s="143"/>
      <c r="L50" s="29"/>
      <c r="M50" s="29"/>
      <c r="N50" s="29"/>
      <c r="O50" s="143"/>
      <c r="P50" s="29"/>
      <c r="Q50" s="29"/>
      <c r="R50" s="29"/>
      <c r="S50" s="29"/>
      <c r="T50" s="29"/>
    </row>
    <row r="51" spans="1:20">
      <c r="A51" s="189"/>
    </row>
    <row r="52" spans="1:20">
      <c r="A52" s="190"/>
    </row>
    <row r="53" spans="1:20" ht="15.75">
      <c r="A53" s="190"/>
      <c r="K53" s="87"/>
      <c r="O53" s="87"/>
      <c r="Q53" s="87" t="s">
        <v>161</v>
      </c>
    </row>
  </sheetData>
  <mergeCells count="22">
    <mergeCell ref="A6:R6"/>
    <mergeCell ref="A8:A9"/>
    <mergeCell ref="B8:B9"/>
    <mergeCell ref="C8:C9"/>
    <mergeCell ref="D8:F8"/>
    <mergeCell ref="G8:I8"/>
    <mergeCell ref="J8:L8"/>
    <mergeCell ref="M8:M9"/>
    <mergeCell ref="N8:P8"/>
    <mergeCell ref="Q8:Q9"/>
    <mergeCell ref="R8:R9"/>
    <mergeCell ref="A12:B12"/>
    <mergeCell ref="A14:B14"/>
    <mergeCell ref="A22:B22"/>
    <mergeCell ref="A31:B31"/>
    <mergeCell ref="A35:B35"/>
    <mergeCell ref="A44:B44"/>
    <mergeCell ref="A45:B45"/>
    <mergeCell ref="A47:J47"/>
    <mergeCell ref="A48:J48"/>
    <mergeCell ref="A49:J49"/>
    <mergeCell ref="A50:C50"/>
  </mergeCells>
  <printOptions horizontalCentered="1"/>
  <pageMargins left="0.36" right="0.38" top="0.32" bottom="0.32" header="0.3" footer="0.3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K69"/>
  <sheetViews>
    <sheetView zoomScaleNormal="100" zoomScaleSheetLayoutView="100" workbookViewId="0">
      <selection activeCell="K62" sqref="K62"/>
    </sheetView>
  </sheetViews>
  <sheetFormatPr defaultRowHeight="18.75"/>
  <cols>
    <col min="1" max="1" width="5.7109375" style="66" customWidth="1"/>
    <col min="2" max="2" width="11.28515625" style="64" customWidth="1"/>
    <col min="3" max="3" width="21.5703125" style="64" customWidth="1"/>
    <col min="4" max="4" width="7.7109375" style="65" customWidth="1"/>
    <col min="5" max="5" width="11.7109375" style="58" customWidth="1"/>
    <col min="6" max="6" width="13" style="58" customWidth="1"/>
    <col min="7" max="9" width="7.42578125" style="59" hidden="1" customWidth="1"/>
    <col min="10" max="10" width="14.85546875" style="1" hidden="1" customWidth="1"/>
    <col min="11" max="11" width="18.140625" style="339" customWidth="1"/>
    <col min="12" max="16384" width="9.140625" style="1"/>
  </cols>
  <sheetData>
    <row r="1" spans="1:11" s="6" customFormat="1" ht="15.75" customHeight="1">
      <c r="A1" s="400" t="s">
        <v>281</v>
      </c>
      <c r="B1" s="400"/>
      <c r="C1" s="400"/>
      <c r="D1" s="400"/>
      <c r="E1" s="400"/>
      <c r="F1" s="401"/>
      <c r="G1" s="401"/>
      <c r="H1" s="401"/>
      <c r="I1" s="401"/>
      <c r="K1" s="338"/>
    </row>
    <row r="2" spans="1:11" s="6" customFormat="1" ht="15.75" customHeight="1">
      <c r="A2" s="400" t="s">
        <v>282</v>
      </c>
      <c r="B2" s="400"/>
      <c r="C2" s="400"/>
      <c r="D2" s="400"/>
      <c r="E2" s="400"/>
      <c r="F2" s="40"/>
      <c r="G2" s="40"/>
      <c r="H2" s="40"/>
      <c r="I2" s="40"/>
      <c r="K2" s="338"/>
    </row>
    <row r="3" spans="1:11" s="6" customFormat="1" ht="15.6" customHeight="1">
      <c r="A3" s="400"/>
      <c r="B3" s="400"/>
      <c r="C3" s="400"/>
      <c r="D3" s="400"/>
      <c r="E3" s="41"/>
      <c r="F3" s="5"/>
      <c r="K3" s="338"/>
    </row>
    <row r="4" spans="1:11" s="6" customFormat="1" ht="15.6" customHeight="1">
      <c r="A4" s="2"/>
      <c r="B4" s="2"/>
      <c r="C4" s="2"/>
      <c r="D4" s="2"/>
      <c r="E4" s="41"/>
      <c r="F4" s="5"/>
      <c r="K4" s="338"/>
    </row>
    <row r="5" spans="1:11" s="6" customFormat="1" ht="78.75" customHeight="1">
      <c r="A5" s="404" t="s">
        <v>323</v>
      </c>
      <c r="B5" s="404"/>
      <c r="C5" s="404"/>
      <c r="D5" s="404"/>
      <c r="E5" s="404"/>
      <c r="F5" s="404"/>
      <c r="G5" s="404"/>
      <c r="H5" s="404"/>
      <c r="I5" s="404"/>
      <c r="J5" s="404"/>
      <c r="K5" s="338"/>
    </row>
    <row r="6" spans="1:11" s="6" customFormat="1" ht="43.5" customHeight="1">
      <c r="A6" s="377" t="s">
        <v>1021</v>
      </c>
      <c r="B6" s="377"/>
      <c r="C6" s="377"/>
      <c r="D6" s="377"/>
      <c r="E6" s="377"/>
      <c r="F6" s="377"/>
      <c r="G6" s="377"/>
      <c r="H6" s="377"/>
      <c r="I6" s="377"/>
      <c r="J6" s="377"/>
      <c r="K6" s="338"/>
    </row>
    <row r="8" spans="1:11" s="42" customFormat="1" ht="36" customHeight="1">
      <c r="A8" s="405" t="s">
        <v>0</v>
      </c>
      <c r="B8" s="362" t="s">
        <v>338</v>
      </c>
      <c r="C8" s="364" t="s">
        <v>321</v>
      </c>
      <c r="D8" s="365"/>
      <c r="E8" s="362" t="s">
        <v>322</v>
      </c>
      <c r="F8" s="369" t="s">
        <v>177</v>
      </c>
      <c r="G8" s="407" t="s">
        <v>1093</v>
      </c>
      <c r="H8" s="408"/>
      <c r="I8" s="409"/>
      <c r="J8" s="373" t="s">
        <v>1091</v>
      </c>
      <c r="K8" s="337"/>
    </row>
    <row r="9" spans="1:11" s="42" customFormat="1" ht="19.5" customHeight="1">
      <c r="A9" s="406"/>
      <c r="B9" s="363"/>
      <c r="C9" s="366"/>
      <c r="D9" s="367"/>
      <c r="E9" s="368"/>
      <c r="F9" s="368"/>
      <c r="G9" s="297" t="s">
        <v>283</v>
      </c>
      <c r="H9" s="297" t="s">
        <v>1090</v>
      </c>
      <c r="I9" s="297" t="s">
        <v>342</v>
      </c>
      <c r="J9" s="373"/>
      <c r="K9" s="336" t="s">
        <v>1097</v>
      </c>
    </row>
    <row r="10" spans="1:11" ht="30" customHeight="1">
      <c r="A10" s="43">
        <v>1</v>
      </c>
      <c r="B10" s="44" t="s">
        <v>284</v>
      </c>
      <c r="C10" s="45" t="s">
        <v>23</v>
      </c>
      <c r="D10" s="75" t="s">
        <v>65</v>
      </c>
      <c r="E10" s="46" t="s">
        <v>102</v>
      </c>
      <c r="F10" s="47" t="s">
        <v>159</v>
      </c>
      <c r="G10" s="48">
        <v>5.5</v>
      </c>
      <c r="H10" s="48">
        <v>6.5</v>
      </c>
      <c r="I10" s="48">
        <v>5</v>
      </c>
      <c r="J10" s="72" t="s">
        <v>324</v>
      </c>
      <c r="K10" s="337" t="s">
        <v>1158</v>
      </c>
    </row>
    <row r="11" spans="1:11" ht="30" customHeight="1">
      <c r="A11" s="43">
        <v>2</v>
      </c>
      <c r="B11" s="44" t="s">
        <v>1</v>
      </c>
      <c r="C11" s="45" t="s">
        <v>24</v>
      </c>
      <c r="D11" s="75" t="s">
        <v>66</v>
      </c>
      <c r="E11" s="46" t="s">
        <v>103</v>
      </c>
      <c r="F11" s="47" t="s">
        <v>159</v>
      </c>
      <c r="G11" s="48">
        <v>7</v>
      </c>
      <c r="H11" s="48">
        <v>9</v>
      </c>
      <c r="I11" s="48">
        <v>9</v>
      </c>
      <c r="J11" s="72" t="s">
        <v>324</v>
      </c>
      <c r="K11" s="337" t="s">
        <v>1159</v>
      </c>
    </row>
    <row r="12" spans="1:11" ht="30" customHeight="1">
      <c r="A12" s="43">
        <v>3</v>
      </c>
      <c r="B12" s="44" t="s">
        <v>286</v>
      </c>
      <c r="C12" s="45" t="s">
        <v>27</v>
      </c>
      <c r="D12" s="75" t="s">
        <v>68</v>
      </c>
      <c r="E12" s="46" t="s">
        <v>105</v>
      </c>
      <c r="F12" s="47" t="s">
        <v>159</v>
      </c>
      <c r="G12" s="48">
        <v>9</v>
      </c>
      <c r="H12" s="48">
        <v>7</v>
      </c>
      <c r="I12" s="48">
        <v>6</v>
      </c>
      <c r="J12" s="72" t="s">
        <v>324</v>
      </c>
      <c r="K12" s="337" t="s">
        <v>1160</v>
      </c>
    </row>
    <row r="13" spans="1:11" ht="30" customHeight="1">
      <c r="A13" s="43">
        <v>4</v>
      </c>
      <c r="B13" s="44" t="s">
        <v>290</v>
      </c>
      <c r="C13" s="45" t="s">
        <v>25</v>
      </c>
      <c r="D13" s="75" t="s">
        <v>71</v>
      </c>
      <c r="E13" s="46" t="s">
        <v>108</v>
      </c>
      <c r="F13" s="47" t="s">
        <v>159</v>
      </c>
      <c r="G13" s="48">
        <v>7</v>
      </c>
      <c r="H13" s="48">
        <v>7.5</v>
      </c>
      <c r="I13" s="48">
        <v>7</v>
      </c>
      <c r="J13" s="72" t="s">
        <v>324</v>
      </c>
      <c r="K13" s="337" t="s">
        <v>1161</v>
      </c>
    </row>
    <row r="14" spans="1:11" ht="30" customHeight="1">
      <c r="A14" s="43">
        <v>5</v>
      </c>
      <c r="B14" s="44" t="s">
        <v>2</v>
      </c>
      <c r="C14" s="45" t="s">
        <v>30</v>
      </c>
      <c r="D14" s="75" t="s">
        <v>72</v>
      </c>
      <c r="E14" s="46" t="s">
        <v>109</v>
      </c>
      <c r="F14" s="47" t="s">
        <v>159</v>
      </c>
      <c r="G14" s="48">
        <v>10</v>
      </c>
      <c r="H14" s="48">
        <v>10</v>
      </c>
      <c r="I14" s="48">
        <v>9</v>
      </c>
      <c r="J14" s="72" t="s">
        <v>324</v>
      </c>
      <c r="K14" s="337" t="s">
        <v>1162</v>
      </c>
    </row>
    <row r="15" spans="1:11" ht="30" customHeight="1">
      <c r="A15" s="43">
        <v>6</v>
      </c>
      <c r="B15" s="32">
        <v>18005115</v>
      </c>
      <c r="C15" s="33" t="s">
        <v>31</v>
      </c>
      <c r="D15" s="34" t="s">
        <v>72</v>
      </c>
      <c r="E15" s="35" t="s">
        <v>110</v>
      </c>
      <c r="F15" s="47" t="s">
        <v>314</v>
      </c>
      <c r="G15" s="48">
        <v>5.5</v>
      </c>
      <c r="H15" s="48">
        <v>9.5</v>
      </c>
      <c r="I15" s="48">
        <v>7.5</v>
      </c>
      <c r="J15" s="72" t="s">
        <v>324</v>
      </c>
      <c r="K15" s="337" t="s">
        <v>1163</v>
      </c>
    </row>
    <row r="16" spans="1:11" ht="30" customHeight="1">
      <c r="A16" s="43">
        <v>7</v>
      </c>
      <c r="B16" s="44" t="s">
        <v>3</v>
      </c>
      <c r="C16" s="45" t="s">
        <v>33</v>
      </c>
      <c r="D16" s="75" t="s">
        <v>73</v>
      </c>
      <c r="E16" s="46" t="s">
        <v>111</v>
      </c>
      <c r="F16" s="47" t="s">
        <v>159</v>
      </c>
      <c r="G16" s="48">
        <v>8</v>
      </c>
      <c r="H16" s="48">
        <v>8</v>
      </c>
      <c r="I16" s="48">
        <v>6.5</v>
      </c>
      <c r="J16" s="72" t="s">
        <v>324</v>
      </c>
      <c r="K16" s="337" t="s">
        <v>1164</v>
      </c>
    </row>
    <row r="17" spans="1:11" ht="30" customHeight="1">
      <c r="A17" s="43">
        <v>8</v>
      </c>
      <c r="B17" s="44" t="s">
        <v>291</v>
      </c>
      <c r="C17" s="45" t="s">
        <v>34</v>
      </c>
      <c r="D17" s="75" t="s">
        <v>73</v>
      </c>
      <c r="E17" s="46" t="s">
        <v>112</v>
      </c>
      <c r="F17" s="47" t="s">
        <v>159</v>
      </c>
      <c r="G17" s="48">
        <v>9.5</v>
      </c>
      <c r="H17" s="48">
        <v>6.5</v>
      </c>
      <c r="I17" s="48">
        <v>6</v>
      </c>
      <c r="J17" s="72" t="s">
        <v>324</v>
      </c>
      <c r="K17" s="337" t="s">
        <v>1166</v>
      </c>
    </row>
    <row r="18" spans="1:11" ht="30" customHeight="1">
      <c r="A18" s="43">
        <v>9</v>
      </c>
      <c r="B18" s="44" t="s">
        <v>4</v>
      </c>
      <c r="C18" s="45" t="s">
        <v>35</v>
      </c>
      <c r="D18" s="75" t="s">
        <v>73</v>
      </c>
      <c r="E18" s="46" t="s">
        <v>113</v>
      </c>
      <c r="F18" s="47" t="s">
        <v>159</v>
      </c>
      <c r="G18" s="48">
        <v>6.5</v>
      </c>
      <c r="H18" s="48">
        <v>6.5</v>
      </c>
      <c r="I18" s="48">
        <v>6</v>
      </c>
      <c r="J18" s="72" t="s">
        <v>324</v>
      </c>
      <c r="K18" s="337" t="s">
        <v>1165</v>
      </c>
    </row>
    <row r="19" spans="1:11" ht="30" customHeight="1">
      <c r="A19" s="43">
        <v>10</v>
      </c>
      <c r="B19" s="44" t="s">
        <v>5</v>
      </c>
      <c r="C19" s="45" t="s">
        <v>36</v>
      </c>
      <c r="D19" s="75" t="s">
        <v>75</v>
      </c>
      <c r="E19" s="46" t="s">
        <v>115</v>
      </c>
      <c r="F19" s="47" t="s">
        <v>159</v>
      </c>
      <c r="G19" s="48">
        <v>10</v>
      </c>
      <c r="H19" s="48">
        <v>8</v>
      </c>
      <c r="I19" s="48">
        <v>7</v>
      </c>
      <c r="J19" s="72" t="s">
        <v>324</v>
      </c>
      <c r="K19" s="337" t="s">
        <v>1167</v>
      </c>
    </row>
    <row r="20" spans="1:11" ht="30" customHeight="1">
      <c r="A20" s="43">
        <v>11</v>
      </c>
      <c r="B20" s="44" t="s">
        <v>295</v>
      </c>
      <c r="C20" s="45" t="s">
        <v>39</v>
      </c>
      <c r="D20" s="75" t="s">
        <v>77</v>
      </c>
      <c r="E20" s="46" t="s">
        <v>118</v>
      </c>
      <c r="F20" s="47" t="s">
        <v>159</v>
      </c>
      <c r="G20" s="48">
        <v>10</v>
      </c>
      <c r="H20" s="48">
        <v>6.5</v>
      </c>
      <c r="I20" s="48">
        <v>9</v>
      </c>
      <c r="J20" s="72" t="s">
        <v>324</v>
      </c>
      <c r="K20" s="337" t="s">
        <v>1168</v>
      </c>
    </row>
    <row r="21" spans="1:11" ht="30" customHeight="1">
      <c r="A21" s="43">
        <v>12</v>
      </c>
      <c r="B21" s="44" t="s">
        <v>296</v>
      </c>
      <c r="C21" s="45" t="s">
        <v>40</v>
      </c>
      <c r="D21" s="75" t="s">
        <v>78</v>
      </c>
      <c r="E21" s="46" t="s">
        <v>119</v>
      </c>
      <c r="F21" s="47" t="s">
        <v>159</v>
      </c>
      <c r="G21" s="48">
        <v>8</v>
      </c>
      <c r="H21" s="48">
        <v>8.5</v>
      </c>
      <c r="I21" s="48">
        <v>9</v>
      </c>
      <c r="J21" s="72" t="s">
        <v>324</v>
      </c>
      <c r="K21" s="337" t="s">
        <v>1169</v>
      </c>
    </row>
    <row r="22" spans="1:11" ht="30" customHeight="1">
      <c r="A22" s="43">
        <v>13</v>
      </c>
      <c r="B22" s="44" t="s">
        <v>6</v>
      </c>
      <c r="C22" s="45" t="s">
        <v>41</v>
      </c>
      <c r="D22" s="75" t="s">
        <v>79</v>
      </c>
      <c r="E22" s="46" t="s">
        <v>120</v>
      </c>
      <c r="F22" s="47" t="s">
        <v>159</v>
      </c>
      <c r="G22" s="48">
        <v>9.5</v>
      </c>
      <c r="H22" s="48">
        <v>7</v>
      </c>
      <c r="I22" s="48">
        <v>8.5</v>
      </c>
      <c r="J22" s="72" t="s">
        <v>324</v>
      </c>
      <c r="K22" s="337" t="s">
        <v>1170</v>
      </c>
    </row>
    <row r="23" spans="1:11" ht="30" customHeight="1">
      <c r="A23" s="43">
        <v>14</v>
      </c>
      <c r="B23" s="44" t="s">
        <v>7</v>
      </c>
      <c r="C23" s="45" t="s">
        <v>42</v>
      </c>
      <c r="D23" s="75" t="s">
        <v>79</v>
      </c>
      <c r="E23" s="46" t="s">
        <v>121</v>
      </c>
      <c r="F23" s="47" t="s">
        <v>159</v>
      </c>
      <c r="G23" s="48">
        <v>6.5</v>
      </c>
      <c r="H23" s="48">
        <v>5.5</v>
      </c>
      <c r="I23" s="48">
        <v>9.5</v>
      </c>
      <c r="J23" s="72" t="s">
        <v>324</v>
      </c>
      <c r="K23" s="337" t="s">
        <v>1171</v>
      </c>
    </row>
    <row r="24" spans="1:11" ht="30" customHeight="1">
      <c r="A24" s="43">
        <v>15</v>
      </c>
      <c r="B24" s="44" t="s">
        <v>8</v>
      </c>
      <c r="C24" s="45" t="s">
        <v>43</v>
      </c>
      <c r="D24" s="75" t="s">
        <v>80</v>
      </c>
      <c r="E24" s="46" t="s">
        <v>122</v>
      </c>
      <c r="F24" s="47" t="s">
        <v>159</v>
      </c>
      <c r="G24" s="67">
        <v>5</v>
      </c>
      <c r="H24" s="48">
        <v>6.5</v>
      </c>
      <c r="I24" s="48">
        <v>9.5</v>
      </c>
      <c r="J24" s="72" t="s">
        <v>324</v>
      </c>
      <c r="K24" s="337" t="s">
        <v>1172</v>
      </c>
    </row>
    <row r="25" spans="1:11" ht="30" customHeight="1">
      <c r="A25" s="43">
        <v>16</v>
      </c>
      <c r="B25" s="44" t="s">
        <v>298</v>
      </c>
      <c r="C25" s="45" t="s">
        <v>46</v>
      </c>
      <c r="D25" s="75" t="s">
        <v>82</v>
      </c>
      <c r="E25" s="46" t="s">
        <v>125</v>
      </c>
      <c r="F25" s="47" t="s">
        <v>159</v>
      </c>
      <c r="G25" s="48">
        <v>8.5</v>
      </c>
      <c r="H25" s="48">
        <v>7</v>
      </c>
      <c r="I25" s="48">
        <v>8.5</v>
      </c>
      <c r="J25" s="72" t="s">
        <v>324</v>
      </c>
      <c r="K25" s="337" t="s">
        <v>1173</v>
      </c>
    </row>
    <row r="26" spans="1:11" ht="30" customHeight="1">
      <c r="A26" s="43">
        <v>17</v>
      </c>
      <c r="B26" s="44" t="s">
        <v>10</v>
      </c>
      <c r="C26" s="45" t="s">
        <v>48</v>
      </c>
      <c r="D26" s="75" t="s">
        <v>83</v>
      </c>
      <c r="E26" s="46" t="s">
        <v>127</v>
      </c>
      <c r="F26" s="47" t="s">
        <v>159</v>
      </c>
      <c r="G26" s="48">
        <v>8.5</v>
      </c>
      <c r="H26" s="48">
        <v>9.5</v>
      </c>
      <c r="I26" s="48">
        <v>9.5</v>
      </c>
      <c r="J26" s="72" t="s">
        <v>324</v>
      </c>
      <c r="K26" s="337" t="s">
        <v>1174</v>
      </c>
    </row>
    <row r="27" spans="1:11" ht="30" customHeight="1">
      <c r="A27" s="43">
        <v>18</v>
      </c>
      <c r="B27" s="44" t="s">
        <v>300</v>
      </c>
      <c r="C27" s="45" t="s">
        <v>49</v>
      </c>
      <c r="D27" s="75" t="s">
        <v>84</v>
      </c>
      <c r="E27" s="46" t="s">
        <v>128</v>
      </c>
      <c r="F27" s="47" t="s">
        <v>159</v>
      </c>
      <c r="G27" s="48">
        <v>9</v>
      </c>
      <c r="H27" s="48">
        <v>6</v>
      </c>
      <c r="I27" s="48">
        <v>7</v>
      </c>
      <c r="J27" s="72" t="s">
        <v>324</v>
      </c>
      <c r="K27" s="337" t="s">
        <v>1175</v>
      </c>
    </row>
    <row r="28" spans="1:11" ht="30" customHeight="1">
      <c r="A28" s="43">
        <v>19</v>
      </c>
      <c r="B28" s="44" t="s">
        <v>11</v>
      </c>
      <c r="C28" s="45" t="s">
        <v>50</v>
      </c>
      <c r="D28" s="75" t="s">
        <v>85</v>
      </c>
      <c r="E28" s="46" t="s">
        <v>129</v>
      </c>
      <c r="F28" s="47" t="s">
        <v>159</v>
      </c>
      <c r="G28" s="48">
        <v>9</v>
      </c>
      <c r="H28" s="48">
        <v>9.5</v>
      </c>
      <c r="I28" s="48">
        <v>9.5</v>
      </c>
      <c r="J28" s="72" t="s">
        <v>324</v>
      </c>
      <c r="K28" s="337" t="s">
        <v>1176</v>
      </c>
    </row>
    <row r="29" spans="1:11" ht="30" customHeight="1">
      <c r="A29" s="43">
        <v>20</v>
      </c>
      <c r="B29" s="44" t="s">
        <v>14</v>
      </c>
      <c r="C29" s="45" t="s">
        <v>53</v>
      </c>
      <c r="D29" s="75" t="s">
        <v>88</v>
      </c>
      <c r="E29" s="46" t="s">
        <v>132</v>
      </c>
      <c r="F29" s="47" t="s">
        <v>159</v>
      </c>
      <c r="G29" s="67">
        <v>5.2</v>
      </c>
      <c r="H29" s="48">
        <v>7.5</v>
      </c>
      <c r="I29" s="48">
        <v>6.5</v>
      </c>
      <c r="J29" s="72" t="s">
        <v>324</v>
      </c>
      <c r="K29" s="337" t="s">
        <v>1177</v>
      </c>
    </row>
    <row r="30" spans="1:11" ht="30" customHeight="1">
      <c r="A30" s="43">
        <v>21</v>
      </c>
      <c r="B30" s="44" t="s">
        <v>302</v>
      </c>
      <c r="C30" s="45" t="s">
        <v>55</v>
      </c>
      <c r="D30" s="75" t="s">
        <v>90</v>
      </c>
      <c r="E30" s="46" t="s">
        <v>134</v>
      </c>
      <c r="F30" s="47" t="s">
        <v>159</v>
      </c>
      <c r="G30" s="48">
        <v>10</v>
      </c>
      <c r="H30" s="48">
        <v>10</v>
      </c>
      <c r="I30" s="48">
        <v>9.5</v>
      </c>
      <c r="J30" s="72" t="s">
        <v>324</v>
      </c>
      <c r="K30" s="337" t="s">
        <v>1178</v>
      </c>
    </row>
    <row r="31" spans="1:11" ht="30" customHeight="1">
      <c r="A31" s="43">
        <v>22</v>
      </c>
      <c r="B31" s="44" t="s">
        <v>15</v>
      </c>
      <c r="C31" s="45" t="s">
        <v>56</v>
      </c>
      <c r="D31" s="75" t="s">
        <v>91</v>
      </c>
      <c r="E31" s="46" t="s">
        <v>135</v>
      </c>
      <c r="F31" s="47" t="s">
        <v>159</v>
      </c>
      <c r="G31" s="48">
        <v>7.5</v>
      </c>
      <c r="H31" s="48">
        <v>6.5</v>
      </c>
      <c r="I31" s="48">
        <v>8.5</v>
      </c>
      <c r="J31" s="72" t="s">
        <v>324</v>
      </c>
      <c r="K31" s="337" t="s">
        <v>1179</v>
      </c>
    </row>
    <row r="32" spans="1:11" ht="30" customHeight="1">
      <c r="A32" s="43">
        <v>23</v>
      </c>
      <c r="B32" s="44" t="s">
        <v>303</v>
      </c>
      <c r="C32" s="45" t="s">
        <v>57</v>
      </c>
      <c r="D32" s="75" t="s">
        <v>92</v>
      </c>
      <c r="E32" s="46" t="s">
        <v>136</v>
      </c>
      <c r="F32" s="47" t="s">
        <v>159</v>
      </c>
      <c r="G32" s="48">
        <v>8</v>
      </c>
      <c r="H32" s="48">
        <v>8</v>
      </c>
      <c r="I32" s="48">
        <v>6.5</v>
      </c>
      <c r="J32" s="72" t="s">
        <v>324</v>
      </c>
      <c r="K32" s="337" t="s">
        <v>1180</v>
      </c>
    </row>
    <row r="33" spans="1:11" ht="30" customHeight="1">
      <c r="A33" s="43">
        <v>24</v>
      </c>
      <c r="B33" s="44" t="s">
        <v>18</v>
      </c>
      <c r="C33" s="45" t="s">
        <v>60</v>
      </c>
      <c r="D33" s="75" t="s">
        <v>95</v>
      </c>
      <c r="E33" s="46" t="s">
        <v>140</v>
      </c>
      <c r="F33" s="47" t="s">
        <v>159</v>
      </c>
      <c r="G33" s="48">
        <v>9</v>
      </c>
      <c r="H33" s="48">
        <v>9</v>
      </c>
      <c r="I33" s="48">
        <v>9</v>
      </c>
      <c r="J33" s="72" t="s">
        <v>324</v>
      </c>
      <c r="K33" s="337" t="s">
        <v>1181</v>
      </c>
    </row>
    <row r="34" spans="1:11" ht="30" customHeight="1">
      <c r="A34" s="43">
        <v>25</v>
      </c>
      <c r="B34" s="44" t="s">
        <v>305</v>
      </c>
      <c r="C34" s="45" t="s">
        <v>55</v>
      </c>
      <c r="D34" s="75" t="s">
        <v>97</v>
      </c>
      <c r="E34" s="46" t="s">
        <v>142</v>
      </c>
      <c r="F34" s="47" t="s">
        <v>159</v>
      </c>
      <c r="G34" s="48">
        <v>7</v>
      </c>
      <c r="H34" s="48">
        <v>10</v>
      </c>
      <c r="I34" s="48">
        <v>7</v>
      </c>
      <c r="J34" s="72" t="s">
        <v>324</v>
      </c>
      <c r="K34" s="337" t="s">
        <v>1182</v>
      </c>
    </row>
    <row r="35" spans="1:11" ht="30" customHeight="1">
      <c r="A35" s="43">
        <v>26</v>
      </c>
      <c r="B35" s="44" t="s">
        <v>20</v>
      </c>
      <c r="C35" s="45" t="s">
        <v>61</v>
      </c>
      <c r="D35" s="75" t="s">
        <v>98</v>
      </c>
      <c r="E35" s="46" t="s">
        <v>143</v>
      </c>
      <c r="F35" s="47" t="s">
        <v>159</v>
      </c>
      <c r="G35" s="48">
        <v>8</v>
      </c>
      <c r="H35" s="48">
        <v>9</v>
      </c>
      <c r="I35" s="48">
        <v>10</v>
      </c>
      <c r="J35" s="72" t="s">
        <v>324</v>
      </c>
      <c r="K35" s="337" t="s">
        <v>1183</v>
      </c>
    </row>
    <row r="36" spans="1:11" ht="30" customHeight="1">
      <c r="A36" s="43">
        <v>27</v>
      </c>
      <c r="B36" s="44" t="s">
        <v>21</v>
      </c>
      <c r="C36" s="45" t="s">
        <v>62</v>
      </c>
      <c r="D36" s="75" t="s">
        <v>99</v>
      </c>
      <c r="E36" s="46" t="s">
        <v>118</v>
      </c>
      <c r="F36" s="47" t="s">
        <v>159</v>
      </c>
      <c r="G36" s="48">
        <v>9</v>
      </c>
      <c r="H36" s="48">
        <v>9</v>
      </c>
      <c r="I36" s="67">
        <v>5</v>
      </c>
      <c r="J36" s="72" t="s">
        <v>324</v>
      </c>
      <c r="K36" s="337" t="s">
        <v>1184</v>
      </c>
    </row>
    <row r="37" spans="1:11" ht="30" customHeight="1">
      <c r="A37" s="43">
        <v>28</v>
      </c>
      <c r="B37" s="44" t="s">
        <v>22</v>
      </c>
      <c r="C37" s="45" t="s">
        <v>63</v>
      </c>
      <c r="D37" s="75" t="s">
        <v>100</v>
      </c>
      <c r="E37" s="46" t="s">
        <v>144</v>
      </c>
      <c r="F37" s="47" t="s">
        <v>159</v>
      </c>
      <c r="G37" s="48">
        <v>8</v>
      </c>
      <c r="H37" s="48">
        <v>8.5</v>
      </c>
      <c r="I37" s="48">
        <v>10</v>
      </c>
      <c r="J37" s="72" t="s">
        <v>324</v>
      </c>
      <c r="K37" s="337" t="s">
        <v>1185</v>
      </c>
    </row>
    <row r="38" spans="1:11" s="356" customFormat="1" ht="30" customHeight="1">
      <c r="A38" s="353">
        <v>29</v>
      </c>
      <c r="B38" s="340" t="s">
        <v>265</v>
      </c>
      <c r="C38" s="341" t="s">
        <v>33</v>
      </c>
      <c r="D38" s="342" t="s">
        <v>65</v>
      </c>
      <c r="E38" s="343" t="s">
        <v>266</v>
      </c>
      <c r="F38" s="71" t="s">
        <v>172</v>
      </c>
      <c r="G38" s="48">
        <v>9.5</v>
      </c>
      <c r="H38" s="48">
        <v>8</v>
      </c>
      <c r="I38" s="48">
        <v>5</v>
      </c>
      <c r="J38" s="354" t="s">
        <v>324</v>
      </c>
      <c r="K38" s="355" t="s">
        <v>1186</v>
      </c>
    </row>
    <row r="39" spans="1:11" s="357" customFormat="1" ht="30" customHeight="1">
      <c r="A39" s="353">
        <v>30</v>
      </c>
      <c r="B39" s="340" t="s">
        <v>277</v>
      </c>
      <c r="C39" s="344" t="s">
        <v>307</v>
      </c>
      <c r="D39" s="345" t="s">
        <v>308</v>
      </c>
      <c r="E39" s="346">
        <v>36883</v>
      </c>
      <c r="F39" s="69" t="s">
        <v>184</v>
      </c>
      <c r="G39" s="48">
        <v>6.5</v>
      </c>
      <c r="H39" s="48">
        <v>7</v>
      </c>
      <c r="I39" s="48">
        <v>5</v>
      </c>
      <c r="J39" s="354" t="s">
        <v>324</v>
      </c>
      <c r="K39" s="69" t="s">
        <v>1187</v>
      </c>
    </row>
    <row r="40" spans="1:11" s="356" customFormat="1" ht="30" customHeight="1">
      <c r="A40" s="353">
        <v>31</v>
      </c>
      <c r="B40" s="340" t="s">
        <v>205</v>
      </c>
      <c r="C40" s="347" t="s">
        <v>206</v>
      </c>
      <c r="D40" s="342" t="s">
        <v>207</v>
      </c>
      <c r="E40" s="348" t="s">
        <v>208</v>
      </c>
      <c r="F40" s="69" t="s">
        <v>184</v>
      </c>
      <c r="G40" s="48">
        <v>5.5</v>
      </c>
      <c r="H40" s="48">
        <v>8</v>
      </c>
      <c r="I40" s="48">
        <v>8.5</v>
      </c>
      <c r="J40" s="354" t="s">
        <v>324</v>
      </c>
      <c r="K40" s="355" t="s">
        <v>1188</v>
      </c>
    </row>
    <row r="41" spans="1:11" s="356" customFormat="1" ht="30" customHeight="1">
      <c r="A41" s="353">
        <v>32</v>
      </c>
      <c r="B41" s="340" t="s">
        <v>195</v>
      </c>
      <c r="C41" s="347" t="s">
        <v>33</v>
      </c>
      <c r="D41" s="342" t="s">
        <v>82</v>
      </c>
      <c r="E41" s="348" t="s">
        <v>196</v>
      </c>
      <c r="F41" s="69" t="s">
        <v>174</v>
      </c>
      <c r="G41" s="48">
        <v>10</v>
      </c>
      <c r="H41" s="48">
        <v>7</v>
      </c>
      <c r="I41" s="48">
        <v>8.5</v>
      </c>
      <c r="J41" s="354" t="s">
        <v>324</v>
      </c>
      <c r="K41" s="355" t="s">
        <v>1189</v>
      </c>
    </row>
    <row r="42" spans="1:11" s="356" customFormat="1" ht="30" customHeight="1">
      <c r="A42" s="353">
        <v>33</v>
      </c>
      <c r="B42" s="340" t="s">
        <v>233</v>
      </c>
      <c r="C42" s="347" t="s">
        <v>234</v>
      </c>
      <c r="D42" s="342" t="s">
        <v>235</v>
      </c>
      <c r="E42" s="348" t="s">
        <v>236</v>
      </c>
      <c r="F42" s="291" t="s">
        <v>175</v>
      </c>
      <c r="G42" s="48">
        <v>9</v>
      </c>
      <c r="H42" s="48">
        <v>7.5</v>
      </c>
      <c r="I42" s="48">
        <v>9</v>
      </c>
      <c r="J42" s="354" t="s">
        <v>324</v>
      </c>
      <c r="K42" s="355" t="s">
        <v>1190</v>
      </c>
    </row>
    <row r="43" spans="1:11" s="356" customFormat="1" ht="30" customHeight="1">
      <c r="A43" s="353">
        <v>34</v>
      </c>
      <c r="B43" s="340" t="s">
        <v>197</v>
      </c>
      <c r="C43" s="347" t="s">
        <v>198</v>
      </c>
      <c r="D43" s="342" t="s">
        <v>199</v>
      </c>
      <c r="E43" s="348" t="s">
        <v>200</v>
      </c>
      <c r="F43" s="291" t="s">
        <v>175</v>
      </c>
      <c r="G43" s="48">
        <v>8.5</v>
      </c>
      <c r="H43" s="48">
        <v>7.5</v>
      </c>
      <c r="I43" s="48">
        <v>8</v>
      </c>
      <c r="J43" s="354" t="s">
        <v>324</v>
      </c>
      <c r="K43" s="355" t="s">
        <v>1191</v>
      </c>
    </row>
    <row r="44" spans="1:11" s="356" customFormat="1" ht="30" customHeight="1">
      <c r="A44" s="353">
        <v>35</v>
      </c>
      <c r="B44" s="340" t="s">
        <v>209</v>
      </c>
      <c r="C44" s="347" t="s">
        <v>210</v>
      </c>
      <c r="D44" s="342" t="s">
        <v>211</v>
      </c>
      <c r="E44" s="348" t="s">
        <v>127</v>
      </c>
      <c r="F44" s="291" t="s">
        <v>175</v>
      </c>
      <c r="G44" s="48">
        <v>6.5</v>
      </c>
      <c r="H44" s="48">
        <v>7</v>
      </c>
      <c r="I44" s="48">
        <v>8.5</v>
      </c>
      <c r="J44" s="354" t="s">
        <v>324</v>
      </c>
      <c r="K44" s="355" t="s">
        <v>1192</v>
      </c>
    </row>
    <row r="45" spans="1:11" s="356" customFormat="1" ht="30" customHeight="1">
      <c r="A45" s="353">
        <v>36</v>
      </c>
      <c r="B45" s="340" t="s">
        <v>212</v>
      </c>
      <c r="C45" s="347" t="s">
        <v>155</v>
      </c>
      <c r="D45" s="342" t="s">
        <v>156</v>
      </c>
      <c r="E45" s="348" t="s">
        <v>213</v>
      </c>
      <c r="F45" s="69" t="s">
        <v>167</v>
      </c>
      <c r="G45" s="48">
        <v>7.5</v>
      </c>
      <c r="H45" s="48">
        <v>7</v>
      </c>
      <c r="I45" s="48">
        <v>8.5</v>
      </c>
      <c r="J45" s="354" t="s">
        <v>324</v>
      </c>
      <c r="K45" s="355" t="s">
        <v>1193</v>
      </c>
    </row>
    <row r="46" spans="1:11" s="356" customFormat="1" ht="30" customHeight="1">
      <c r="A46" s="353">
        <v>37</v>
      </c>
      <c r="B46" s="340" t="s">
        <v>278</v>
      </c>
      <c r="C46" s="341" t="s">
        <v>310</v>
      </c>
      <c r="D46" s="342" t="s">
        <v>75</v>
      </c>
      <c r="E46" s="343">
        <v>37207</v>
      </c>
      <c r="F46" s="71" t="s">
        <v>194</v>
      </c>
      <c r="G46" s="48">
        <v>5.5</v>
      </c>
      <c r="H46" s="67">
        <v>5</v>
      </c>
      <c r="I46" s="67">
        <v>7</v>
      </c>
      <c r="J46" s="354" t="s">
        <v>324</v>
      </c>
      <c r="K46" s="355" t="s">
        <v>1194</v>
      </c>
    </row>
    <row r="47" spans="1:11" s="356" customFormat="1" ht="30" customHeight="1">
      <c r="A47" s="353">
        <v>38</v>
      </c>
      <c r="B47" s="340" t="s">
        <v>279</v>
      </c>
      <c r="C47" s="341" t="s">
        <v>311</v>
      </c>
      <c r="D47" s="342" t="s">
        <v>312</v>
      </c>
      <c r="E47" s="343">
        <v>34985</v>
      </c>
      <c r="F47" s="71" t="s">
        <v>194</v>
      </c>
      <c r="G47" s="67">
        <v>7.5</v>
      </c>
      <c r="H47" s="67">
        <v>7</v>
      </c>
      <c r="I47" s="48">
        <v>9</v>
      </c>
      <c r="J47" s="354" t="s">
        <v>324</v>
      </c>
      <c r="K47" s="355" t="s">
        <v>1195</v>
      </c>
    </row>
    <row r="48" spans="1:11" s="356" customFormat="1" ht="30" customHeight="1">
      <c r="A48" s="353">
        <v>39</v>
      </c>
      <c r="B48" s="349" t="s">
        <v>309</v>
      </c>
      <c r="C48" s="350" t="s">
        <v>192</v>
      </c>
      <c r="D48" s="351" t="s">
        <v>173</v>
      </c>
      <c r="E48" s="352" t="s">
        <v>193</v>
      </c>
      <c r="F48" s="70" t="s">
        <v>194</v>
      </c>
      <c r="G48" s="48">
        <v>5.5</v>
      </c>
      <c r="H48" s="67">
        <v>5</v>
      </c>
      <c r="I48" s="67">
        <v>7</v>
      </c>
      <c r="J48" s="354" t="s">
        <v>324</v>
      </c>
      <c r="K48" s="355" t="s">
        <v>1196</v>
      </c>
    </row>
    <row r="49" spans="1:11" s="356" customFormat="1" ht="30" customHeight="1">
      <c r="A49" s="353">
        <v>40</v>
      </c>
      <c r="B49" s="340" t="s">
        <v>280</v>
      </c>
      <c r="C49" s="341" t="s">
        <v>313</v>
      </c>
      <c r="D49" s="342" t="s">
        <v>101</v>
      </c>
      <c r="E49" s="343">
        <v>36824</v>
      </c>
      <c r="F49" s="71" t="s">
        <v>194</v>
      </c>
      <c r="G49" s="48">
        <v>5</v>
      </c>
      <c r="H49" s="67">
        <v>6</v>
      </c>
      <c r="I49" s="67">
        <v>5.5</v>
      </c>
      <c r="J49" s="354" t="s">
        <v>324</v>
      </c>
      <c r="K49" s="355" t="s">
        <v>1197</v>
      </c>
    </row>
    <row r="50" spans="1:11" s="356" customFormat="1" ht="30" customHeight="1">
      <c r="A50" s="353">
        <v>41</v>
      </c>
      <c r="B50" s="340" t="s">
        <v>237</v>
      </c>
      <c r="C50" s="347" t="s">
        <v>238</v>
      </c>
      <c r="D50" s="342" t="s">
        <v>70</v>
      </c>
      <c r="E50" s="348" t="s">
        <v>239</v>
      </c>
      <c r="F50" s="69" t="s">
        <v>191</v>
      </c>
      <c r="G50" s="48">
        <v>6</v>
      </c>
      <c r="H50" s="48">
        <v>10</v>
      </c>
      <c r="I50" s="48">
        <v>6.5</v>
      </c>
      <c r="J50" s="354" t="s">
        <v>324</v>
      </c>
      <c r="K50" s="359" t="s">
        <v>1198</v>
      </c>
    </row>
    <row r="51" spans="1:11" s="356" customFormat="1" ht="30" customHeight="1">
      <c r="A51" s="353">
        <v>42</v>
      </c>
      <c r="B51" s="340" t="s">
        <v>227</v>
      </c>
      <c r="C51" s="347" t="s">
        <v>228</v>
      </c>
      <c r="D51" s="342" t="s">
        <v>70</v>
      </c>
      <c r="E51" s="348" t="s">
        <v>229</v>
      </c>
      <c r="F51" s="69" t="s">
        <v>191</v>
      </c>
      <c r="G51" s="48">
        <v>8</v>
      </c>
      <c r="H51" s="48">
        <v>7.5</v>
      </c>
      <c r="I51" s="48">
        <v>8.5</v>
      </c>
      <c r="J51" s="354" t="s">
        <v>324</v>
      </c>
      <c r="K51" s="355" t="s">
        <v>1199</v>
      </c>
    </row>
    <row r="52" spans="1:11" s="356" customFormat="1" ht="30" customHeight="1">
      <c r="A52" s="353">
        <v>43</v>
      </c>
      <c r="B52" s="340" t="s">
        <v>187</v>
      </c>
      <c r="C52" s="347" t="s">
        <v>188</v>
      </c>
      <c r="D52" s="342" t="s">
        <v>189</v>
      </c>
      <c r="E52" s="348" t="s">
        <v>190</v>
      </c>
      <c r="F52" s="69" t="s">
        <v>191</v>
      </c>
      <c r="G52" s="48">
        <v>8.5</v>
      </c>
      <c r="H52" s="48">
        <v>9</v>
      </c>
      <c r="I52" s="48">
        <v>5.5</v>
      </c>
      <c r="J52" s="354" t="s">
        <v>324</v>
      </c>
      <c r="K52" s="355" t="s">
        <v>1200</v>
      </c>
    </row>
    <row r="53" spans="1:11" s="356" customFormat="1" ht="30" customHeight="1">
      <c r="A53" s="353">
        <v>44</v>
      </c>
      <c r="B53" s="340" t="s">
        <v>261</v>
      </c>
      <c r="C53" s="347" t="s">
        <v>262</v>
      </c>
      <c r="D53" s="342" t="s">
        <v>263</v>
      </c>
      <c r="E53" s="348" t="s">
        <v>264</v>
      </c>
      <c r="F53" s="69" t="s">
        <v>191</v>
      </c>
      <c r="G53" s="48">
        <v>6.5</v>
      </c>
      <c r="H53" s="48">
        <v>8</v>
      </c>
      <c r="I53" s="48">
        <v>9</v>
      </c>
      <c r="J53" s="354" t="s">
        <v>324</v>
      </c>
      <c r="K53" s="355" t="s">
        <v>1201</v>
      </c>
    </row>
    <row r="54" spans="1:11" s="356" customFormat="1" ht="30" customHeight="1">
      <c r="A54" s="353">
        <v>45</v>
      </c>
      <c r="B54" s="340" t="s">
        <v>230</v>
      </c>
      <c r="C54" s="347" t="s">
        <v>231</v>
      </c>
      <c r="D54" s="342" t="s">
        <v>76</v>
      </c>
      <c r="E54" s="348" t="s">
        <v>232</v>
      </c>
      <c r="F54" s="69" t="s">
        <v>191</v>
      </c>
      <c r="G54" s="48">
        <v>9.5</v>
      </c>
      <c r="H54" s="48">
        <v>8.5</v>
      </c>
      <c r="I54" s="48">
        <v>7.5</v>
      </c>
      <c r="J54" s="354" t="s">
        <v>324</v>
      </c>
      <c r="K54" s="355" t="s">
        <v>1202</v>
      </c>
    </row>
    <row r="55" spans="1:11" s="356" customFormat="1" ht="30" customHeight="1">
      <c r="A55" s="353">
        <v>46</v>
      </c>
      <c r="B55" s="340" t="s">
        <v>259</v>
      </c>
      <c r="C55" s="341" t="s">
        <v>153</v>
      </c>
      <c r="D55" s="342" t="s">
        <v>87</v>
      </c>
      <c r="E55" s="343" t="s">
        <v>260</v>
      </c>
      <c r="F55" s="69" t="s">
        <v>191</v>
      </c>
      <c r="G55" s="48">
        <v>6</v>
      </c>
      <c r="H55" s="48">
        <v>8.5</v>
      </c>
      <c r="I55" s="48">
        <v>5</v>
      </c>
      <c r="J55" s="354" t="s">
        <v>324</v>
      </c>
      <c r="K55" s="355" t="s">
        <v>1203</v>
      </c>
    </row>
    <row r="56" spans="1:11" s="356" customFormat="1" ht="30" customHeight="1">
      <c r="A56" s="353">
        <v>47</v>
      </c>
      <c r="B56" s="340" t="s">
        <v>240</v>
      </c>
      <c r="C56" s="347" t="s">
        <v>241</v>
      </c>
      <c r="D56" s="342" t="s">
        <v>242</v>
      </c>
      <c r="E56" s="348" t="s">
        <v>243</v>
      </c>
      <c r="F56" s="69" t="s">
        <v>191</v>
      </c>
      <c r="G56" s="48">
        <v>5</v>
      </c>
      <c r="H56" s="67">
        <v>5.5</v>
      </c>
      <c r="I56" s="67">
        <v>6.5</v>
      </c>
      <c r="J56" s="354" t="s">
        <v>324</v>
      </c>
      <c r="K56" s="355" t="s">
        <v>1204</v>
      </c>
    </row>
    <row r="57" spans="1:11" s="356" customFormat="1" ht="30" customHeight="1">
      <c r="A57" s="353">
        <v>48</v>
      </c>
      <c r="B57" s="340" t="s">
        <v>248</v>
      </c>
      <c r="C57" s="347" t="s">
        <v>249</v>
      </c>
      <c r="D57" s="342" t="s">
        <v>250</v>
      </c>
      <c r="E57" s="348" t="s">
        <v>251</v>
      </c>
      <c r="F57" s="69" t="s">
        <v>191</v>
      </c>
      <c r="G57" s="48">
        <v>5</v>
      </c>
      <c r="H57" s="48">
        <v>8.5</v>
      </c>
      <c r="I57" s="48">
        <v>7.5</v>
      </c>
      <c r="J57" s="354" t="s">
        <v>324</v>
      </c>
      <c r="K57" s="355" t="s">
        <v>1205</v>
      </c>
    </row>
    <row r="58" spans="1:11" s="356" customFormat="1" ht="30" customHeight="1">
      <c r="A58" s="353">
        <v>49</v>
      </c>
      <c r="B58" s="340" t="s">
        <v>252</v>
      </c>
      <c r="C58" s="347" t="s">
        <v>32</v>
      </c>
      <c r="D58" s="342" t="s">
        <v>253</v>
      </c>
      <c r="E58" s="348" t="s">
        <v>254</v>
      </c>
      <c r="F58" s="69" t="s">
        <v>191</v>
      </c>
      <c r="G58" s="48">
        <v>5.5</v>
      </c>
      <c r="H58" s="48">
        <v>7.5</v>
      </c>
      <c r="I58" s="48">
        <v>8</v>
      </c>
      <c r="J58" s="354" t="s">
        <v>324</v>
      </c>
      <c r="K58" s="355" t="s">
        <v>1206</v>
      </c>
    </row>
    <row r="59" spans="1:11" s="356" customFormat="1" ht="30" customHeight="1">
      <c r="A59" s="353">
        <v>50</v>
      </c>
      <c r="B59" s="340" t="s">
        <v>214</v>
      </c>
      <c r="C59" s="347" t="s">
        <v>215</v>
      </c>
      <c r="D59" s="342" t="s">
        <v>216</v>
      </c>
      <c r="E59" s="348" t="s">
        <v>217</v>
      </c>
      <c r="F59" s="291" t="s">
        <v>218</v>
      </c>
      <c r="G59" s="48">
        <v>5</v>
      </c>
      <c r="H59" s="67">
        <v>5</v>
      </c>
      <c r="I59" s="67">
        <v>6.5</v>
      </c>
      <c r="J59" s="354" t="s">
        <v>324</v>
      </c>
      <c r="K59" s="355"/>
    </row>
    <row r="60" spans="1:11" s="356" customFormat="1" ht="30" customHeight="1">
      <c r="A60" s="353">
        <v>51</v>
      </c>
      <c r="B60" s="340" t="s">
        <v>219</v>
      </c>
      <c r="C60" s="347" t="s">
        <v>61</v>
      </c>
      <c r="D60" s="342" t="s">
        <v>220</v>
      </c>
      <c r="E60" s="348" t="s">
        <v>221</v>
      </c>
      <c r="F60" s="69" t="s">
        <v>222</v>
      </c>
      <c r="G60" s="48">
        <v>5</v>
      </c>
      <c r="H60" s="67">
        <v>5</v>
      </c>
      <c r="I60" s="67">
        <v>7</v>
      </c>
      <c r="J60" s="354" t="s">
        <v>324</v>
      </c>
      <c r="K60" s="355" t="s">
        <v>1207</v>
      </c>
    </row>
    <row r="61" spans="1:11" s="356" customFormat="1" ht="30" customHeight="1">
      <c r="A61" s="353">
        <v>52</v>
      </c>
      <c r="B61" s="340" t="s">
        <v>273</v>
      </c>
      <c r="C61" s="341" t="s">
        <v>274</v>
      </c>
      <c r="D61" s="342" t="s">
        <v>173</v>
      </c>
      <c r="E61" s="343" t="s">
        <v>275</v>
      </c>
      <c r="F61" s="71" t="s">
        <v>276</v>
      </c>
      <c r="G61" s="48">
        <v>10</v>
      </c>
      <c r="H61" s="67">
        <v>6</v>
      </c>
      <c r="I61" s="67">
        <v>8</v>
      </c>
      <c r="J61" s="354" t="s">
        <v>324</v>
      </c>
      <c r="K61" s="355" t="s">
        <v>1208</v>
      </c>
    </row>
    <row r="62" spans="1:11" s="356" customFormat="1" ht="30" customHeight="1">
      <c r="A62" s="353">
        <v>53</v>
      </c>
      <c r="B62" s="340" t="s">
        <v>255</v>
      </c>
      <c r="C62" s="347" t="s">
        <v>256</v>
      </c>
      <c r="D62" s="342" t="s">
        <v>257</v>
      </c>
      <c r="E62" s="348" t="s">
        <v>258</v>
      </c>
      <c r="F62" s="69" t="s">
        <v>166</v>
      </c>
      <c r="G62" s="48">
        <v>5.5</v>
      </c>
      <c r="H62" s="48">
        <v>5</v>
      </c>
      <c r="I62" s="358" t="s">
        <v>157</v>
      </c>
      <c r="J62" s="354" t="s">
        <v>324</v>
      </c>
      <c r="K62" s="355" t="s">
        <v>1209</v>
      </c>
    </row>
    <row r="63" spans="1:11">
      <c r="A63" s="56"/>
      <c r="B63" s="402" t="s">
        <v>326</v>
      </c>
      <c r="C63" s="402"/>
      <c r="D63" s="402"/>
      <c r="E63" s="402"/>
    </row>
    <row r="64" spans="1:11">
      <c r="A64" s="56"/>
      <c r="B64" s="60"/>
      <c r="C64" s="60"/>
      <c r="D64" s="61"/>
      <c r="E64" s="62"/>
      <c r="F64" s="73"/>
      <c r="G64" s="73"/>
      <c r="H64" s="73"/>
    </row>
    <row r="65" spans="1:5">
      <c r="A65" s="56"/>
      <c r="B65" s="60"/>
      <c r="C65" s="60"/>
      <c r="D65" s="61"/>
      <c r="E65" s="62"/>
    </row>
    <row r="66" spans="1:5">
      <c r="A66" s="56"/>
      <c r="B66" s="60"/>
      <c r="C66" s="60"/>
      <c r="D66" s="61"/>
      <c r="E66" s="62"/>
    </row>
    <row r="67" spans="1:5">
      <c r="A67" s="56"/>
      <c r="B67" s="403"/>
      <c r="C67" s="403"/>
      <c r="D67" s="57"/>
      <c r="E67" s="62"/>
    </row>
    <row r="68" spans="1:5">
      <c r="A68" s="56"/>
      <c r="B68" s="60"/>
      <c r="C68" s="60"/>
      <c r="D68" s="61"/>
      <c r="E68" s="62"/>
    </row>
    <row r="69" spans="1:5">
      <c r="A69" s="63"/>
    </row>
  </sheetData>
  <sheetProtection autoFilter="0"/>
  <autoFilter ref="A9:J62">
    <filterColumn colId="2" showButton="0"/>
  </autoFilter>
  <mergeCells count="15">
    <mergeCell ref="B63:E63"/>
    <mergeCell ref="B67:C67"/>
    <mergeCell ref="C8:D9"/>
    <mergeCell ref="A5:J5"/>
    <mergeCell ref="A8:A9"/>
    <mergeCell ref="B8:B9"/>
    <mergeCell ref="E8:E9"/>
    <mergeCell ref="F8:F9"/>
    <mergeCell ref="G8:I8"/>
    <mergeCell ref="A1:E1"/>
    <mergeCell ref="F1:I1"/>
    <mergeCell ref="A2:E2"/>
    <mergeCell ref="A3:D3"/>
    <mergeCell ref="A6:J6"/>
    <mergeCell ref="J8:J9"/>
  </mergeCells>
  <conditionalFormatting sqref="H62 I37 G25:G28 G10:G23 H10:H37 I10:I35 G30:G37 G39:G46 H39:I45 G38:I38 H53:I53 H55:I55 G48:G62">
    <cfRule type="cellIs" dxfId="21" priority="3" stopIfTrue="1" operator="lessThan">
      <formula>5</formula>
    </cfRule>
  </conditionalFormatting>
  <conditionalFormatting sqref="H50:H52 H57:H58 H54">
    <cfRule type="cellIs" dxfId="20" priority="2" stopIfTrue="1" operator="lessThan">
      <formula>5</formula>
    </cfRule>
  </conditionalFormatting>
  <conditionalFormatting sqref="I50:I52 I47 I57:I58 I54">
    <cfRule type="cellIs" dxfId="19" priority="1" stopIfTrue="1" operator="lessThan">
      <formula>5</formula>
    </cfRule>
  </conditionalFormatting>
  <printOptions horizontalCentered="1"/>
  <pageMargins left="0.23622047244094491" right="0.23622047244094491" top="0.51181102362204722" bottom="0.51181102362204722" header="0.23622047244094491" footer="0.23622047244094491"/>
  <pageSetup paperSize="9" scale="89" fitToHeight="0" orientation="portrait" r:id="rId1"/>
  <headerFooter alignWithMargins="0">
    <oddFooter>&amp;CPage &amp;P of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44"/>
  <sheetViews>
    <sheetView topLeftCell="A7" zoomScaleNormal="100" zoomScaleSheetLayoutView="85" workbookViewId="0">
      <pane ySplit="2895" activePane="bottomLeft"/>
      <selection activeCell="A3" sqref="A3"/>
      <selection pane="bottomLeft" activeCell="Y41" sqref="Y41"/>
    </sheetView>
  </sheetViews>
  <sheetFormatPr defaultRowHeight="15"/>
  <cols>
    <col min="1" max="1" width="6.28515625" customWidth="1"/>
    <col min="2" max="2" width="16" customWidth="1"/>
    <col min="3" max="3" width="8.42578125" hidden="1" customWidth="1"/>
    <col min="4" max="4" width="9.85546875" hidden="1" customWidth="1"/>
    <col min="5" max="5" width="9.7109375" hidden="1" customWidth="1"/>
    <col min="6" max="8" width="6.85546875" hidden="1" customWidth="1"/>
    <col min="9" max="11" width="6.7109375" customWidth="1"/>
    <col min="12" max="14" width="6.5703125" customWidth="1"/>
    <col min="15" max="15" width="7.42578125" customWidth="1"/>
    <col min="16" max="16" width="6.85546875" customWidth="1"/>
    <col min="17" max="18" width="5.7109375" customWidth="1"/>
    <col min="19" max="19" width="7.7109375" customWidth="1"/>
    <col min="20" max="20" width="33.140625" customWidth="1"/>
    <col min="21" max="21" width="9.140625" hidden="1" customWidth="1"/>
  </cols>
  <sheetData>
    <row r="1" spans="1:25" s="3" customFormat="1" ht="15.75">
      <c r="B1" s="9" t="s">
        <v>146</v>
      </c>
      <c r="I1" s="10"/>
      <c r="J1" s="10"/>
      <c r="K1" s="10"/>
      <c r="L1" s="10"/>
      <c r="M1" s="10"/>
      <c r="N1" s="10"/>
      <c r="O1" s="10"/>
      <c r="P1" s="10"/>
      <c r="Q1" s="10"/>
      <c r="R1" s="10" t="s">
        <v>147</v>
      </c>
      <c r="S1" s="10"/>
    </row>
    <row r="2" spans="1:25" s="3" customFormat="1" ht="15.75">
      <c r="B2" s="10" t="s">
        <v>148</v>
      </c>
      <c r="I2" s="10"/>
      <c r="J2" s="10"/>
      <c r="K2" s="10"/>
      <c r="L2" s="10"/>
      <c r="M2" s="10"/>
      <c r="N2" s="10"/>
      <c r="O2" s="10"/>
      <c r="P2" s="10"/>
      <c r="Q2" s="10"/>
      <c r="R2" s="10" t="s">
        <v>149</v>
      </c>
      <c r="S2" s="10"/>
    </row>
    <row r="3" spans="1:25" s="3" customFormat="1" ht="15.75">
      <c r="B3" s="10" t="s">
        <v>150</v>
      </c>
    </row>
    <row r="4" spans="1:25" s="6" customFormat="1" ht="11.25" customHeight="1">
      <c r="A4" s="2"/>
      <c r="B4" s="2"/>
      <c r="C4" s="2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1"/>
    </row>
    <row r="5" spans="1:25" s="6" customFormat="1" ht="21" customHeight="1">
      <c r="A5" s="2"/>
      <c r="B5" s="2"/>
      <c r="C5" s="2"/>
      <c r="I5" s="12"/>
      <c r="J5" s="12"/>
      <c r="K5" s="12"/>
      <c r="L5" s="12"/>
      <c r="M5" s="12"/>
      <c r="N5" s="12"/>
      <c r="O5" s="12"/>
      <c r="P5" s="12" t="s">
        <v>319</v>
      </c>
      <c r="Q5" s="12"/>
      <c r="R5" s="12"/>
      <c r="S5" s="12"/>
      <c r="T5" s="11"/>
    </row>
    <row r="6" spans="1:25" s="13" customFormat="1" ht="60" customHeight="1">
      <c r="A6" s="415" t="s">
        <v>320</v>
      </c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5"/>
      <c r="Q6" s="415"/>
      <c r="R6" s="415"/>
      <c r="S6" s="415"/>
      <c r="T6" s="415"/>
    </row>
    <row r="7" spans="1:25" s="13" customFormat="1" ht="8.2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5" s="3" customFormat="1" ht="81" customHeight="1">
      <c r="A8" s="410" t="s">
        <v>0</v>
      </c>
      <c r="B8" s="410" t="s">
        <v>177</v>
      </c>
      <c r="C8" s="416" t="s">
        <v>178</v>
      </c>
      <c r="D8" s="416" t="s">
        <v>179</v>
      </c>
      <c r="E8" s="416" t="s">
        <v>180</v>
      </c>
      <c r="F8" s="412" t="s">
        <v>181</v>
      </c>
      <c r="G8" s="412"/>
      <c r="H8" s="412"/>
      <c r="I8" s="412" t="s">
        <v>182</v>
      </c>
      <c r="J8" s="412"/>
      <c r="K8" s="412"/>
      <c r="L8" s="412" t="s">
        <v>315</v>
      </c>
      <c r="M8" s="412"/>
      <c r="N8" s="412"/>
      <c r="O8" s="396" t="s">
        <v>316</v>
      </c>
      <c r="P8" s="412" t="s">
        <v>317</v>
      </c>
      <c r="Q8" s="412"/>
      <c r="R8" s="412"/>
      <c r="S8" s="396" t="s">
        <v>318</v>
      </c>
      <c r="T8" s="410" t="s">
        <v>158</v>
      </c>
      <c r="U8" s="17"/>
      <c r="V8" s="17"/>
      <c r="W8" s="17" t="s">
        <v>334</v>
      </c>
      <c r="X8" s="17"/>
      <c r="Y8" s="17"/>
    </row>
    <row r="9" spans="1:25" s="3" customFormat="1" ht="40.5" customHeight="1">
      <c r="A9" s="411"/>
      <c r="B9" s="411"/>
      <c r="C9" s="417"/>
      <c r="D9" s="417"/>
      <c r="E9" s="417"/>
      <c r="F9" s="16" t="s">
        <v>162</v>
      </c>
      <c r="G9" s="16" t="s">
        <v>163</v>
      </c>
      <c r="H9" s="16" t="s">
        <v>164</v>
      </c>
      <c r="I9" s="16" t="s">
        <v>162</v>
      </c>
      <c r="J9" s="16" t="s">
        <v>163</v>
      </c>
      <c r="K9" s="99" t="s">
        <v>164</v>
      </c>
      <c r="L9" s="98" t="s">
        <v>162</v>
      </c>
      <c r="M9" s="16" t="s">
        <v>163</v>
      </c>
      <c r="N9" s="16" t="s">
        <v>164</v>
      </c>
      <c r="O9" s="397"/>
      <c r="P9" s="16" t="s">
        <v>162</v>
      </c>
      <c r="Q9" s="16" t="s">
        <v>163</v>
      </c>
      <c r="R9" s="16" t="s">
        <v>164</v>
      </c>
      <c r="S9" s="397"/>
      <c r="T9" s="411"/>
      <c r="U9" s="17"/>
      <c r="V9" s="17"/>
      <c r="W9" s="17"/>
      <c r="X9" s="17"/>
      <c r="Y9" s="17"/>
    </row>
    <row r="10" spans="1:25" s="20" customFormat="1" ht="67.5" customHeight="1">
      <c r="A10" s="19">
        <v>1</v>
      </c>
      <c r="B10" s="19" t="s">
        <v>159</v>
      </c>
      <c r="C10" s="19">
        <v>53</v>
      </c>
      <c r="D10" s="19">
        <v>45</v>
      </c>
      <c r="E10" s="19">
        <v>8</v>
      </c>
      <c r="F10" s="19"/>
      <c r="G10" s="19"/>
      <c r="H10" s="19"/>
      <c r="I10" s="19">
        <f>D10-3</f>
        <v>42</v>
      </c>
      <c r="J10" s="19">
        <f>D10-1</f>
        <v>44</v>
      </c>
      <c r="K10" s="92">
        <f>D10-2</f>
        <v>43</v>
      </c>
      <c r="L10" s="37">
        <v>35</v>
      </c>
      <c r="M10" s="19">
        <v>35</v>
      </c>
      <c r="N10" s="19">
        <v>28</v>
      </c>
      <c r="O10" s="92">
        <v>28</v>
      </c>
      <c r="P10" s="37">
        <v>7</v>
      </c>
      <c r="Q10" s="19">
        <v>9</v>
      </c>
      <c r="R10" s="19">
        <v>15</v>
      </c>
      <c r="S10" s="92">
        <v>17</v>
      </c>
      <c r="T10" s="94" t="s">
        <v>1081</v>
      </c>
    </row>
    <row r="11" spans="1:25" s="20" customFormat="1" ht="24" customHeight="1">
      <c r="A11" s="413" t="s">
        <v>183</v>
      </c>
      <c r="B11" s="414"/>
      <c r="C11" s="18">
        <f t="shared" ref="C11:K11" si="0">SUM(C10:C10)</f>
        <v>53</v>
      </c>
      <c r="D11" s="18">
        <f t="shared" si="0"/>
        <v>45</v>
      </c>
      <c r="E11" s="18">
        <f t="shared" si="0"/>
        <v>8</v>
      </c>
      <c r="F11" s="18">
        <f t="shared" si="0"/>
        <v>0</v>
      </c>
      <c r="G11" s="18">
        <f t="shared" si="0"/>
        <v>0</v>
      </c>
      <c r="H11" s="18">
        <f t="shared" si="0"/>
        <v>0</v>
      </c>
      <c r="I11" s="18">
        <f t="shared" si="0"/>
        <v>42</v>
      </c>
      <c r="J11" s="18">
        <f t="shared" si="0"/>
        <v>44</v>
      </c>
      <c r="K11" s="93">
        <f t="shared" si="0"/>
        <v>43</v>
      </c>
      <c r="L11" s="91">
        <f t="shared" ref="L11:S11" si="1">SUM(L10:L10)</f>
        <v>35</v>
      </c>
      <c r="M11" s="18">
        <f t="shared" si="1"/>
        <v>35</v>
      </c>
      <c r="N11" s="18">
        <f t="shared" si="1"/>
        <v>28</v>
      </c>
      <c r="O11" s="93">
        <f t="shared" si="1"/>
        <v>28</v>
      </c>
      <c r="P11" s="91">
        <f t="shared" si="1"/>
        <v>7</v>
      </c>
      <c r="Q11" s="18">
        <f t="shared" si="1"/>
        <v>9</v>
      </c>
      <c r="R11" s="18">
        <f t="shared" si="1"/>
        <v>15</v>
      </c>
      <c r="S11" s="93">
        <f t="shared" si="1"/>
        <v>17</v>
      </c>
      <c r="T11" s="95"/>
    </row>
    <row r="12" spans="1:25" s="20" customFormat="1" ht="20.25" customHeight="1">
      <c r="A12" s="19">
        <v>2</v>
      </c>
      <c r="B12" s="7" t="s">
        <v>272</v>
      </c>
      <c r="C12" s="21"/>
      <c r="D12" s="21"/>
      <c r="E12" s="21"/>
      <c r="F12" s="21"/>
      <c r="G12" s="21"/>
      <c r="H12" s="21">
        <v>1</v>
      </c>
      <c r="I12" s="19">
        <f t="shared" ref="I12:I34" si="2">D12+F12</f>
        <v>0</v>
      </c>
      <c r="J12" s="19">
        <f t="shared" ref="J12:J34" si="3">D12+G12</f>
        <v>0</v>
      </c>
      <c r="K12" s="92">
        <f t="shared" ref="K12:K34" si="4">D12+H12</f>
        <v>1</v>
      </c>
      <c r="L12" s="37"/>
      <c r="M12" s="19"/>
      <c r="N12" s="19"/>
      <c r="O12" s="92"/>
      <c r="P12" s="37"/>
      <c r="Q12" s="19"/>
      <c r="R12" s="19">
        <v>1</v>
      </c>
      <c r="S12" s="92">
        <v>1</v>
      </c>
      <c r="T12" s="96" t="s">
        <v>1071</v>
      </c>
    </row>
    <row r="13" spans="1:25" s="20" customFormat="1" ht="23.25" customHeight="1">
      <c r="A13" s="19">
        <v>3</v>
      </c>
      <c r="B13" s="7" t="s">
        <v>167</v>
      </c>
      <c r="C13" s="21"/>
      <c r="D13" s="21">
        <v>1</v>
      </c>
      <c r="E13" s="21"/>
      <c r="F13" s="21"/>
      <c r="G13" s="21"/>
      <c r="H13" s="21"/>
      <c r="I13" s="19">
        <f t="shared" si="2"/>
        <v>1</v>
      </c>
      <c r="J13" s="19">
        <f t="shared" si="3"/>
        <v>1</v>
      </c>
      <c r="K13" s="92">
        <f t="shared" si="4"/>
        <v>1</v>
      </c>
      <c r="L13" s="37">
        <v>1</v>
      </c>
      <c r="M13" s="19">
        <v>1</v>
      </c>
      <c r="N13" s="19">
        <v>1</v>
      </c>
      <c r="O13" s="92">
        <v>1</v>
      </c>
      <c r="P13" s="37"/>
      <c r="Q13" s="19"/>
      <c r="R13" s="19"/>
      <c r="S13" s="92"/>
      <c r="T13" s="96"/>
    </row>
    <row r="14" spans="1:25" s="20" customFormat="1" ht="23.25" hidden="1" customHeight="1">
      <c r="A14" s="19"/>
      <c r="B14" s="7" t="s">
        <v>165</v>
      </c>
      <c r="C14" s="21"/>
      <c r="D14" s="21"/>
      <c r="E14" s="21"/>
      <c r="F14" s="21"/>
      <c r="G14" s="21"/>
      <c r="H14" s="21"/>
      <c r="I14" s="19">
        <f t="shared" si="2"/>
        <v>0</v>
      </c>
      <c r="J14" s="19">
        <f t="shared" si="3"/>
        <v>0</v>
      </c>
      <c r="K14" s="92">
        <f t="shared" si="4"/>
        <v>0</v>
      </c>
      <c r="L14" s="37"/>
      <c r="M14" s="19"/>
      <c r="N14" s="19"/>
      <c r="O14" s="92"/>
      <c r="P14" s="37"/>
      <c r="Q14" s="19"/>
      <c r="R14" s="19"/>
      <c r="S14" s="92"/>
      <c r="T14" s="96"/>
    </row>
    <row r="15" spans="1:25" s="20" customFormat="1" ht="23.25" customHeight="1">
      <c r="A15" s="19">
        <v>4</v>
      </c>
      <c r="B15" s="8" t="s">
        <v>166</v>
      </c>
      <c r="C15" s="21"/>
      <c r="D15" s="21"/>
      <c r="E15" s="21"/>
      <c r="F15" s="21">
        <v>1</v>
      </c>
      <c r="G15" s="21">
        <v>1</v>
      </c>
      <c r="H15" s="21"/>
      <c r="I15" s="19">
        <f t="shared" si="2"/>
        <v>1</v>
      </c>
      <c r="J15" s="19">
        <f t="shared" si="3"/>
        <v>1</v>
      </c>
      <c r="K15" s="92">
        <f t="shared" si="4"/>
        <v>0</v>
      </c>
      <c r="L15" s="37">
        <v>1</v>
      </c>
      <c r="M15" s="19">
        <v>1</v>
      </c>
      <c r="N15" s="19"/>
      <c r="O15" s="92">
        <v>1</v>
      </c>
      <c r="P15" s="37"/>
      <c r="Q15" s="19"/>
      <c r="R15" s="19"/>
      <c r="S15" s="92"/>
      <c r="T15" s="96"/>
    </row>
    <row r="16" spans="1:25" s="20" customFormat="1" ht="23.25" customHeight="1">
      <c r="A16" s="19">
        <v>5</v>
      </c>
      <c r="B16" s="8" t="s">
        <v>168</v>
      </c>
      <c r="C16" s="21"/>
      <c r="D16" s="21">
        <v>1</v>
      </c>
      <c r="E16" s="21"/>
      <c r="F16" s="21"/>
      <c r="G16" s="21"/>
      <c r="H16" s="21"/>
      <c r="I16" s="19">
        <f t="shared" si="2"/>
        <v>1</v>
      </c>
      <c r="J16" s="19">
        <f t="shared" si="3"/>
        <v>1</v>
      </c>
      <c r="K16" s="92">
        <f t="shared" si="4"/>
        <v>1</v>
      </c>
      <c r="L16" s="37">
        <v>1</v>
      </c>
      <c r="M16" s="19"/>
      <c r="N16" s="19">
        <v>1</v>
      </c>
      <c r="O16" s="92">
        <v>0</v>
      </c>
      <c r="P16" s="37"/>
      <c r="Q16" s="19">
        <v>1</v>
      </c>
      <c r="R16" s="19"/>
      <c r="S16" s="92">
        <v>1</v>
      </c>
      <c r="T16" s="96"/>
    </row>
    <row r="17" spans="1:20" s="20" customFormat="1" ht="23.25" customHeight="1">
      <c r="A17" s="19">
        <v>6</v>
      </c>
      <c r="B17" s="8" t="s">
        <v>169</v>
      </c>
      <c r="C17" s="21"/>
      <c r="D17" s="21">
        <v>1</v>
      </c>
      <c r="E17" s="21"/>
      <c r="F17" s="21"/>
      <c r="G17" s="21"/>
      <c r="H17" s="21"/>
      <c r="I17" s="19">
        <f t="shared" si="2"/>
        <v>1</v>
      </c>
      <c r="J17" s="19">
        <f t="shared" si="3"/>
        <v>1</v>
      </c>
      <c r="K17" s="92">
        <f t="shared" si="4"/>
        <v>1</v>
      </c>
      <c r="L17" s="37">
        <v>1</v>
      </c>
      <c r="M17" s="19"/>
      <c r="N17" s="19">
        <v>1</v>
      </c>
      <c r="O17" s="92">
        <v>0</v>
      </c>
      <c r="P17" s="37"/>
      <c r="Q17" s="19">
        <v>1</v>
      </c>
      <c r="R17" s="19"/>
      <c r="S17" s="92">
        <v>1</v>
      </c>
      <c r="T17" s="96"/>
    </row>
    <row r="18" spans="1:20" s="20" customFormat="1" ht="23.25" hidden="1" customHeight="1">
      <c r="A18" s="19"/>
      <c r="B18" s="8" t="s">
        <v>170</v>
      </c>
      <c r="C18" s="21"/>
      <c r="D18" s="21"/>
      <c r="E18" s="21"/>
      <c r="F18" s="21"/>
      <c r="G18" s="21"/>
      <c r="H18" s="21"/>
      <c r="I18" s="19">
        <f t="shared" si="2"/>
        <v>0</v>
      </c>
      <c r="J18" s="19">
        <f t="shared" si="3"/>
        <v>0</v>
      </c>
      <c r="K18" s="92">
        <f t="shared" si="4"/>
        <v>0</v>
      </c>
      <c r="L18" s="37"/>
      <c r="M18" s="19"/>
      <c r="N18" s="19"/>
      <c r="O18" s="92"/>
      <c r="P18" s="37"/>
      <c r="Q18" s="19"/>
      <c r="R18" s="19"/>
      <c r="S18" s="92"/>
      <c r="T18" s="96"/>
    </row>
    <row r="19" spans="1:20" s="20" customFormat="1" ht="23.25" customHeight="1">
      <c r="A19" s="19">
        <v>7</v>
      </c>
      <c r="B19" s="36" t="s">
        <v>222</v>
      </c>
      <c r="C19" s="21"/>
      <c r="D19" s="21"/>
      <c r="E19" s="21"/>
      <c r="F19" s="21">
        <v>1</v>
      </c>
      <c r="G19" s="21"/>
      <c r="H19" s="21"/>
      <c r="I19" s="19">
        <f t="shared" si="2"/>
        <v>1</v>
      </c>
      <c r="J19" s="19">
        <f t="shared" si="3"/>
        <v>0</v>
      </c>
      <c r="K19" s="92">
        <f t="shared" si="4"/>
        <v>0</v>
      </c>
      <c r="L19" s="37">
        <v>1</v>
      </c>
      <c r="M19" s="19"/>
      <c r="N19" s="19"/>
      <c r="O19" s="92">
        <v>1</v>
      </c>
      <c r="P19" s="37"/>
      <c r="Q19" s="19"/>
      <c r="R19" s="19"/>
      <c r="S19" s="92"/>
      <c r="T19" s="96"/>
    </row>
    <row r="20" spans="1:20" s="20" customFormat="1" ht="23.25" customHeight="1">
      <c r="A20" s="19">
        <v>8</v>
      </c>
      <c r="B20" s="21" t="s">
        <v>276</v>
      </c>
      <c r="C20" s="22"/>
      <c r="D20" s="23">
        <v>0</v>
      </c>
      <c r="E20" s="22"/>
      <c r="F20" s="22">
        <v>1</v>
      </c>
      <c r="G20" s="22"/>
      <c r="H20" s="22"/>
      <c r="I20" s="19">
        <f t="shared" si="2"/>
        <v>1</v>
      </c>
      <c r="J20" s="19">
        <f t="shared" si="3"/>
        <v>0</v>
      </c>
      <c r="K20" s="92">
        <f t="shared" si="4"/>
        <v>0</v>
      </c>
      <c r="L20" s="37">
        <v>1</v>
      </c>
      <c r="M20" s="19"/>
      <c r="N20" s="19"/>
      <c r="O20" s="92">
        <v>1</v>
      </c>
      <c r="P20" s="37"/>
      <c r="Q20" s="19"/>
      <c r="R20" s="19"/>
      <c r="S20" s="92"/>
      <c r="T20" s="96"/>
    </row>
    <row r="21" spans="1:20" s="20" customFormat="1" ht="23.25" customHeight="1">
      <c r="A21" s="19">
        <v>9</v>
      </c>
      <c r="B21" s="21" t="s">
        <v>172</v>
      </c>
      <c r="C21" s="23"/>
      <c r="D21" s="22">
        <v>1</v>
      </c>
      <c r="E21" s="23"/>
      <c r="F21" s="23"/>
      <c r="G21" s="23"/>
      <c r="H21" s="23"/>
      <c r="I21" s="19">
        <f t="shared" si="2"/>
        <v>1</v>
      </c>
      <c r="J21" s="19">
        <f t="shared" si="3"/>
        <v>1</v>
      </c>
      <c r="K21" s="92">
        <f t="shared" si="4"/>
        <v>1</v>
      </c>
      <c r="L21" s="37">
        <v>1</v>
      </c>
      <c r="M21" s="19">
        <v>1</v>
      </c>
      <c r="N21" s="19">
        <v>1</v>
      </c>
      <c r="O21" s="92">
        <v>1</v>
      </c>
      <c r="P21" s="37"/>
      <c r="Q21" s="19"/>
      <c r="R21" s="19"/>
      <c r="S21" s="92"/>
      <c r="T21" s="96"/>
    </row>
    <row r="22" spans="1:20" s="20" customFormat="1" ht="23.25" hidden="1" customHeight="1">
      <c r="A22" s="19"/>
      <c r="B22" s="21" t="s">
        <v>171</v>
      </c>
      <c r="C22" s="23"/>
      <c r="D22" s="22"/>
      <c r="E22" s="22"/>
      <c r="F22" s="22"/>
      <c r="G22" s="22"/>
      <c r="H22" s="22"/>
      <c r="I22" s="19">
        <f t="shared" si="2"/>
        <v>0</v>
      </c>
      <c r="J22" s="19">
        <f t="shared" si="3"/>
        <v>0</v>
      </c>
      <c r="K22" s="92">
        <f t="shared" si="4"/>
        <v>0</v>
      </c>
      <c r="L22" s="37"/>
      <c r="M22" s="19"/>
      <c r="N22" s="19"/>
      <c r="O22" s="92"/>
      <c r="P22" s="37"/>
      <c r="Q22" s="19"/>
      <c r="R22" s="19"/>
      <c r="S22" s="92"/>
      <c r="T22" s="96"/>
    </row>
    <row r="23" spans="1:20" s="20" customFormat="1" ht="23.25" customHeight="1">
      <c r="A23" s="19">
        <v>10</v>
      </c>
      <c r="B23" s="21" t="s">
        <v>184</v>
      </c>
      <c r="C23" s="23"/>
      <c r="D23" s="22">
        <v>2</v>
      </c>
      <c r="E23" s="23"/>
      <c r="F23" s="23"/>
      <c r="G23" s="23"/>
      <c r="H23" s="23"/>
      <c r="I23" s="19">
        <f>D23+F23</f>
        <v>2</v>
      </c>
      <c r="J23" s="19">
        <f>D23+G23</f>
        <v>2</v>
      </c>
      <c r="K23" s="92">
        <f>D23+H23</f>
        <v>2</v>
      </c>
      <c r="L23" s="37">
        <v>2</v>
      </c>
      <c r="M23" s="19">
        <v>2</v>
      </c>
      <c r="N23" s="19">
        <v>2</v>
      </c>
      <c r="O23" s="92">
        <v>2</v>
      </c>
      <c r="P23" s="37"/>
      <c r="Q23" s="19"/>
      <c r="R23" s="19"/>
      <c r="S23" s="92"/>
      <c r="T23" s="96"/>
    </row>
    <row r="24" spans="1:20" s="20" customFormat="1" ht="23.25" hidden="1" customHeight="1">
      <c r="A24" s="19"/>
      <c r="B24" s="21" t="s">
        <v>185</v>
      </c>
      <c r="C24" s="23"/>
      <c r="D24" s="23"/>
      <c r="E24" s="23"/>
      <c r="F24" s="23"/>
      <c r="G24" s="23"/>
      <c r="H24" s="23"/>
      <c r="I24" s="19">
        <f>D24+F24</f>
        <v>0</v>
      </c>
      <c r="J24" s="19">
        <f>D24+G24</f>
        <v>0</v>
      </c>
      <c r="K24" s="92">
        <f>D24+H24</f>
        <v>0</v>
      </c>
      <c r="L24" s="37"/>
      <c r="M24" s="19"/>
      <c r="N24" s="19"/>
      <c r="O24" s="92"/>
      <c r="P24" s="37"/>
      <c r="Q24" s="19"/>
      <c r="R24" s="19"/>
      <c r="S24" s="92"/>
      <c r="T24" s="96"/>
    </row>
    <row r="25" spans="1:20" s="20" customFormat="1" ht="23.25" customHeight="1">
      <c r="A25" s="19">
        <v>11</v>
      </c>
      <c r="B25" s="21" t="s">
        <v>176</v>
      </c>
      <c r="C25" s="23"/>
      <c r="D25" s="22">
        <v>1</v>
      </c>
      <c r="E25" s="23"/>
      <c r="F25" s="23"/>
      <c r="G25" s="23"/>
      <c r="H25" s="23"/>
      <c r="I25" s="19">
        <f>D25+F25</f>
        <v>1</v>
      </c>
      <c r="J25" s="19">
        <f>D25+G25</f>
        <v>1</v>
      </c>
      <c r="K25" s="92">
        <f>D25+H25</f>
        <v>1</v>
      </c>
      <c r="L25" s="37"/>
      <c r="M25" s="19"/>
      <c r="N25" s="19"/>
      <c r="O25" s="92"/>
      <c r="P25" s="37">
        <v>1</v>
      </c>
      <c r="Q25" s="19">
        <v>1</v>
      </c>
      <c r="R25" s="19">
        <v>1</v>
      </c>
      <c r="S25" s="92">
        <v>1</v>
      </c>
      <c r="T25" s="96"/>
    </row>
    <row r="26" spans="1:20" s="20" customFormat="1" ht="23.25" customHeight="1">
      <c r="A26" s="19">
        <v>12</v>
      </c>
      <c r="B26" s="21" t="s">
        <v>174</v>
      </c>
      <c r="C26" s="19"/>
      <c r="D26" s="24">
        <v>1</v>
      </c>
      <c r="E26" s="19"/>
      <c r="F26" s="19"/>
      <c r="G26" s="19"/>
      <c r="H26" s="19"/>
      <c r="I26" s="19">
        <f>D26+F26</f>
        <v>1</v>
      </c>
      <c r="J26" s="19">
        <f>D26+G26</f>
        <v>1</v>
      </c>
      <c r="K26" s="92">
        <f>D26+H26</f>
        <v>1</v>
      </c>
      <c r="L26" s="37">
        <v>1</v>
      </c>
      <c r="M26" s="19">
        <v>1</v>
      </c>
      <c r="N26" s="19">
        <v>1</v>
      </c>
      <c r="O26" s="92">
        <v>1</v>
      </c>
      <c r="P26" s="37"/>
      <c r="Q26" s="19"/>
      <c r="R26" s="19"/>
      <c r="S26" s="92"/>
      <c r="T26" s="96"/>
    </row>
    <row r="27" spans="1:20" s="20" customFormat="1" ht="23.25" customHeight="1">
      <c r="A27" s="19">
        <v>13</v>
      </c>
      <c r="B27" s="21" t="s">
        <v>175</v>
      </c>
      <c r="C27" s="19"/>
      <c r="D27" s="24">
        <v>3</v>
      </c>
      <c r="E27" s="19"/>
      <c r="F27" s="19"/>
      <c r="G27" s="19"/>
      <c r="H27" s="19"/>
      <c r="I27" s="19">
        <f t="shared" si="2"/>
        <v>3</v>
      </c>
      <c r="J27" s="19">
        <f t="shared" si="3"/>
        <v>3</v>
      </c>
      <c r="K27" s="92">
        <f t="shared" si="4"/>
        <v>3</v>
      </c>
      <c r="L27" s="37">
        <v>3</v>
      </c>
      <c r="M27" s="19">
        <v>3</v>
      </c>
      <c r="N27" s="19">
        <v>3</v>
      </c>
      <c r="O27" s="92">
        <v>3</v>
      </c>
      <c r="P27" s="37"/>
      <c r="Q27" s="19"/>
      <c r="R27" s="19"/>
      <c r="S27" s="92"/>
      <c r="T27" s="96"/>
    </row>
    <row r="28" spans="1:20" s="20" customFormat="1" ht="23.25" hidden="1" customHeight="1">
      <c r="A28" s="19"/>
      <c r="B28" s="21" t="s">
        <v>244</v>
      </c>
      <c r="C28" s="23"/>
      <c r="D28" s="22"/>
      <c r="E28" s="23"/>
      <c r="F28" s="23"/>
      <c r="G28" s="23"/>
      <c r="H28" s="23"/>
      <c r="I28" s="19">
        <f t="shared" si="2"/>
        <v>0</v>
      </c>
      <c r="J28" s="19">
        <f t="shared" si="3"/>
        <v>0</v>
      </c>
      <c r="K28" s="92">
        <f t="shared" si="4"/>
        <v>0</v>
      </c>
      <c r="L28" s="37"/>
      <c r="M28" s="19"/>
      <c r="N28" s="19"/>
      <c r="O28" s="92"/>
      <c r="P28" s="37"/>
      <c r="Q28" s="19"/>
      <c r="R28" s="19"/>
      <c r="S28" s="92"/>
      <c r="T28" s="96"/>
    </row>
    <row r="29" spans="1:20" s="20" customFormat="1" ht="23.25" customHeight="1">
      <c r="A29" s="19">
        <v>14</v>
      </c>
      <c r="B29" s="21" t="s">
        <v>194</v>
      </c>
      <c r="C29" s="23"/>
      <c r="D29" s="22"/>
      <c r="E29" s="22"/>
      <c r="F29" s="22">
        <v>3</v>
      </c>
      <c r="G29" s="22"/>
      <c r="H29" s="22">
        <v>1</v>
      </c>
      <c r="I29" s="19">
        <f t="shared" si="2"/>
        <v>3</v>
      </c>
      <c r="J29" s="19">
        <f t="shared" si="3"/>
        <v>0</v>
      </c>
      <c r="K29" s="92">
        <f t="shared" si="4"/>
        <v>1</v>
      </c>
      <c r="L29" s="37">
        <v>3</v>
      </c>
      <c r="M29" s="19"/>
      <c r="N29" s="19">
        <v>1</v>
      </c>
      <c r="O29" s="92">
        <v>4</v>
      </c>
      <c r="P29" s="37"/>
      <c r="Q29" s="19"/>
      <c r="R29" s="19"/>
      <c r="S29" s="92"/>
      <c r="T29" s="97"/>
    </row>
    <row r="30" spans="1:20" s="20" customFormat="1" ht="23.25" hidden="1" customHeight="1">
      <c r="A30" s="19"/>
      <c r="B30" s="21" t="s">
        <v>245</v>
      </c>
      <c r="C30" s="23"/>
      <c r="D30" s="22"/>
      <c r="E30" s="23"/>
      <c r="F30" s="23"/>
      <c r="G30" s="23"/>
      <c r="H30" s="23"/>
      <c r="I30" s="19">
        <f t="shared" si="2"/>
        <v>0</v>
      </c>
      <c r="J30" s="19">
        <f t="shared" si="3"/>
        <v>0</v>
      </c>
      <c r="K30" s="92">
        <f t="shared" si="4"/>
        <v>0</v>
      </c>
      <c r="L30" s="37"/>
      <c r="M30" s="19"/>
      <c r="N30" s="19"/>
      <c r="O30" s="92"/>
      <c r="P30" s="37"/>
      <c r="Q30" s="19"/>
      <c r="R30" s="19"/>
      <c r="S30" s="92"/>
      <c r="T30" s="96"/>
    </row>
    <row r="31" spans="1:20" s="20" customFormat="1" ht="23.25" hidden="1" customHeight="1">
      <c r="A31" s="19"/>
      <c r="B31" s="21" t="s">
        <v>246</v>
      </c>
      <c r="C31" s="23"/>
      <c r="D31" s="23"/>
      <c r="E31" s="23"/>
      <c r="F31" s="23"/>
      <c r="G31" s="23"/>
      <c r="H31" s="23"/>
      <c r="I31" s="19">
        <f t="shared" si="2"/>
        <v>0</v>
      </c>
      <c r="J31" s="19">
        <f t="shared" si="3"/>
        <v>0</v>
      </c>
      <c r="K31" s="92">
        <f t="shared" si="4"/>
        <v>0</v>
      </c>
      <c r="L31" s="37"/>
      <c r="M31" s="19"/>
      <c r="N31" s="19"/>
      <c r="O31" s="92"/>
      <c r="P31" s="37"/>
      <c r="Q31" s="19"/>
      <c r="R31" s="19"/>
      <c r="S31" s="92"/>
      <c r="T31" s="96"/>
    </row>
    <row r="32" spans="1:20" s="20" customFormat="1" ht="23.25" hidden="1" customHeight="1">
      <c r="A32" s="19"/>
      <c r="B32" s="21" t="s">
        <v>247</v>
      </c>
      <c r="C32" s="23"/>
      <c r="D32" s="22"/>
      <c r="E32" s="23"/>
      <c r="F32" s="23"/>
      <c r="G32" s="23"/>
      <c r="H32" s="23"/>
      <c r="I32" s="19">
        <f t="shared" si="2"/>
        <v>0</v>
      </c>
      <c r="J32" s="19">
        <f t="shared" si="3"/>
        <v>0</v>
      </c>
      <c r="K32" s="92">
        <f t="shared" si="4"/>
        <v>0</v>
      </c>
      <c r="L32" s="37"/>
      <c r="M32" s="19"/>
      <c r="N32" s="19"/>
      <c r="O32" s="92"/>
      <c r="P32" s="37"/>
      <c r="Q32" s="19"/>
      <c r="R32" s="19"/>
      <c r="S32" s="92"/>
      <c r="T32" s="96"/>
    </row>
    <row r="33" spans="1:22" s="20" customFormat="1" ht="23.25" customHeight="1">
      <c r="A33" s="19">
        <v>15</v>
      </c>
      <c r="B33" s="21" t="s">
        <v>191</v>
      </c>
      <c r="C33" s="19"/>
      <c r="D33" s="24">
        <v>7</v>
      </c>
      <c r="E33" s="19"/>
      <c r="F33" s="19">
        <v>2</v>
      </c>
      <c r="G33" s="19">
        <v>1</v>
      </c>
      <c r="H33" s="19">
        <v>1</v>
      </c>
      <c r="I33" s="19">
        <f t="shared" si="2"/>
        <v>9</v>
      </c>
      <c r="J33" s="19">
        <f t="shared" si="3"/>
        <v>8</v>
      </c>
      <c r="K33" s="92">
        <f t="shared" si="4"/>
        <v>8</v>
      </c>
      <c r="L33" s="37">
        <v>9</v>
      </c>
      <c r="M33" s="19">
        <v>8</v>
      </c>
      <c r="N33" s="19">
        <v>8</v>
      </c>
      <c r="O33" s="92">
        <v>9</v>
      </c>
      <c r="P33" s="37"/>
      <c r="Q33" s="19"/>
      <c r="R33" s="19"/>
      <c r="S33" s="92"/>
      <c r="T33" s="96"/>
    </row>
    <row r="34" spans="1:22" s="20" customFormat="1" ht="23.25" customHeight="1">
      <c r="A34" s="19">
        <v>16</v>
      </c>
      <c r="B34" s="21" t="s">
        <v>218</v>
      </c>
      <c r="C34" s="19"/>
      <c r="D34" s="24"/>
      <c r="E34" s="19"/>
      <c r="F34" s="19">
        <v>1</v>
      </c>
      <c r="G34" s="19"/>
      <c r="H34" s="19"/>
      <c r="I34" s="19">
        <f t="shared" si="2"/>
        <v>1</v>
      </c>
      <c r="J34" s="19">
        <f t="shared" si="3"/>
        <v>0</v>
      </c>
      <c r="K34" s="92">
        <f t="shared" si="4"/>
        <v>0</v>
      </c>
      <c r="L34" s="37">
        <v>1</v>
      </c>
      <c r="M34" s="19"/>
      <c r="N34" s="19"/>
      <c r="O34" s="92">
        <v>1</v>
      </c>
      <c r="P34" s="37"/>
      <c r="Q34" s="19"/>
      <c r="R34" s="19"/>
      <c r="S34" s="92"/>
      <c r="T34" s="96"/>
    </row>
    <row r="35" spans="1:22" s="20" customFormat="1" ht="21.75" customHeight="1" thickBot="1">
      <c r="A35" s="418" t="s">
        <v>267</v>
      </c>
      <c r="B35" s="419"/>
      <c r="C35" s="15"/>
      <c r="D35" s="15">
        <f>SUM(D12:D34)</f>
        <v>18</v>
      </c>
      <c r="E35" s="15">
        <f t="shared" ref="E35:K35" si="5">SUM(E12:E34)</f>
        <v>0</v>
      </c>
      <c r="F35" s="15">
        <f t="shared" si="5"/>
        <v>9</v>
      </c>
      <c r="G35" s="15">
        <f t="shared" si="5"/>
        <v>2</v>
      </c>
      <c r="H35" s="15">
        <f t="shared" si="5"/>
        <v>3</v>
      </c>
      <c r="I35" s="103">
        <f t="shared" si="5"/>
        <v>27</v>
      </c>
      <c r="J35" s="103">
        <f t="shared" si="5"/>
        <v>20</v>
      </c>
      <c r="K35" s="104">
        <f t="shared" si="5"/>
        <v>21</v>
      </c>
      <c r="L35" s="39">
        <f t="shared" ref="L35:S35" si="6">SUM(L12:L34)</f>
        <v>26</v>
      </c>
      <c r="M35" s="103">
        <f t="shared" si="6"/>
        <v>17</v>
      </c>
      <c r="N35" s="103">
        <f t="shared" si="6"/>
        <v>19</v>
      </c>
      <c r="O35" s="104">
        <f t="shared" si="6"/>
        <v>25</v>
      </c>
      <c r="P35" s="39">
        <f t="shared" si="6"/>
        <v>1</v>
      </c>
      <c r="Q35" s="103">
        <f t="shared" si="6"/>
        <v>3</v>
      </c>
      <c r="R35" s="103">
        <f t="shared" si="6"/>
        <v>2</v>
      </c>
      <c r="S35" s="104">
        <f t="shared" si="6"/>
        <v>4</v>
      </c>
      <c r="T35" s="96"/>
    </row>
    <row r="36" spans="1:22" s="20" customFormat="1" ht="22.5" customHeight="1" thickBot="1">
      <c r="A36" s="420" t="s">
        <v>186</v>
      </c>
      <c r="B36" s="421"/>
      <c r="C36" s="25"/>
      <c r="D36" s="25">
        <f>D11+D35</f>
        <v>63</v>
      </c>
      <c r="E36" s="25">
        <f t="shared" ref="E36:K36" si="7">E11+E35</f>
        <v>8</v>
      </c>
      <c r="F36" s="25">
        <f t="shared" si="7"/>
        <v>9</v>
      </c>
      <c r="G36" s="25">
        <f t="shared" si="7"/>
        <v>2</v>
      </c>
      <c r="H36" s="25">
        <f t="shared" si="7"/>
        <v>3</v>
      </c>
      <c r="I36" s="100">
        <f t="shared" si="7"/>
        <v>69</v>
      </c>
      <c r="J36" s="100">
        <f t="shared" si="7"/>
        <v>64</v>
      </c>
      <c r="K36" s="101">
        <f t="shared" si="7"/>
        <v>64</v>
      </c>
      <c r="L36" s="102">
        <f t="shared" ref="L36:S36" si="8">L11+L35</f>
        <v>61</v>
      </c>
      <c r="M36" s="100">
        <f t="shared" si="8"/>
        <v>52</v>
      </c>
      <c r="N36" s="100">
        <f t="shared" si="8"/>
        <v>47</v>
      </c>
      <c r="O36" s="101">
        <f t="shared" si="8"/>
        <v>53</v>
      </c>
      <c r="P36" s="102">
        <f t="shared" si="8"/>
        <v>8</v>
      </c>
      <c r="Q36" s="100">
        <f t="shared" si="8"/>
        <v>12</v>
      </c>
      <c r="R36" s="100">
        <f t="shared" si="8"/>
        <v>17</v>
      </c>
      <c r="S36" s="101">
        <f t="shared" si="8"/>
        <v>21</v>
      </c>
      <c r="T36" s="38"/>
    </row>
    <row r="37" spans="1:22" ht="8.25" customHeight="1"/>
    <row r="38" spans="1:22" ht="21.75" customHeight="1">
      <c r="A38" s="382" t="s">
        <v>1078</v>
      </c>
      <c r="B38" s="382"/>
      <c r="C38" s="382"/>
      <c r="D38" s="382"/>
      <c r="E38" s="382"/>
      <c r="F38" s="382"/>
      <c r="G38" s="382"/>
      <c r="H38" s="382"/>
      <c r="I38" s="382"/>
      <c r="J38" s="382"/>
      <c r="K38" s="27"/>
      <c r="M38" s="26"/>
      <c r="N38" s="27"/>
      <c r="O38" s="27"/>
      <c r="R38" s="26" t="s">
        <v>160</v>
      </c>
      <c r="S38" s="27"/>
      <c r="T38" s="27"/>
      <c r="U38" s="27"/>
      <c r="V38" s="27"/>
    </row>
    <row r="39" spans="1:22">
      <c r="A39" s="383" t="s">
        <v>1079</v>
      </c>
      <c r="B39" s="383"/>
      <c r="C39" s="383"/>
      <c r="D39" s="383"/>
      <c r="E39" s="383"/>
      <c r="F39" s="383"/>
      <c r="G39" s="383"/>
      <c r="H39" s="383"/>
      <c r="I39" s="383"/>
      <c r="J39" s="383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>
      <c r="A40" s="384" t="s">
        <v>1080</v>
      </c>
      <c r="B40" s="384"/>
      <c r="C40" s="384"/>
      <c r="D40" s="384"/>
      <c r="E40" s="384"/>
      <c r="F40" s="384"/>
      <c r="G40" s="384"/>
      <c r="H40" s="384"/>
      <c r="I40" s="384"/>
      <c r="J40" s="384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33" customHeight="1">
      <c r="A41" s="422"/>
      <c r="B41" s="423"/>
      <c r="C41" s="423"/>
      <c r="D41" s="423"/>
      <c r="E41" s="423"/>
      <c r="F41" s="30"/>
      <c r="G41" s="30"/>
      <c r="H41" s="30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>
      <c r="A42" s="31"/>
    </row>
    <row r="43" spans="1:22">
      <c r="A43" s="28"/>
    </row>
    <row r="44" spans="1:22" ht="15.75">
      <c r="A44" s="28"/>
      <c r="J44" s="10"/>
      <c r="M44" s="10"/>
      <c r="R44" s="10" t="s">
        <v>161</v>
      </c>
    </row>
  </sheetData>
  <mergeCells count="20">
    <mergeCell ref="O8:O9"/>
    <mergeCell ref="A40:J40"/>
    <mergeCell ref="A35:B35"/>
    <mergeCell ref="A36:B36"/>
    <mergeCell ref="A41:E41"/>
    <mergeCell ref="E8:E9"/>
    <mergeCell ref="F8:H8"/>
    <mergeCell ref="I8:K8"/>
    <mergeCell ref="A38:J38"/>
    <mergeCell ref="A39:J39"/>
    <mergeCell ref="T8:T9"/>
    <mergeCell ref="L8:N8"/>
    <mergeCell ref="A11:B11"/>
    <mergeCell ref="P8:R8"/>
    <mergeCell ref="S8:S9"/>
    <mergeCell ref="A6:T6"/>
    <mergeCell ref="A8:A9"/>
    <mergeCell ref="B8:B9"/>
    <mergeCell ref="C8:C9"/>
    <mergeCell ref="D8:D9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7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161"/>
  <sheetViews>
    <sheetView showGridLines="0" tabSelected="1" zoomScaleNormal="100" zoomScaleSheetLayoutView="100" workbookViewId="0">
      <selection activeCell="P159" sqref="P159"/>
    </sheetView>
  </sheetViews>
  <sheetFormatPr defaultColWidth="10.42578125" defaultRowHeight="15.75"/>
  <cols>
    <col min="1" max="1" width="5.7109375" style="79" customWidth="1"/>
    <col min="2" max="2" width="13.5703125" style="79" customWidth="1"/>
    <col min="3" max="3" width="20.85546875" style="79" customWidth="1"/>
    <col min="4" max="4" width="8.42578125" style="79" customWidth="1"/>
    <col min="5" max="5" width="6.140625" style="79" hidden="1" customWidth="1"/>
    <col min="6" max="6" width="11.7109375" style="79" customWidth="1"/>
    <col min="7" max="7" width="17.7109375" style="86" customWidth="1"/>
    <col min="8" max="8" width="7.28515625" style="79" hidden="1" customWidth="1"/>
    <col min="9" max="10" width="6.7109375" style="79" hidden="1" customWidth="1"/>
    <col min="11" max="11" width="15.7109375" style="86" hidden="1" customWidth="1"/>
    <col min="12" max="15" width="0" style="79" hidden="1" customWidth="1"/>
    <col min="16" max="16" width="21.42578125" style="330" customWidth="1"/>
    <col min="17" max="16384" width="10.42578125" style="79"/>
  </cols>
  <sheetData>
    <row r="1" spans="1:16" ht="15.75" customHeight="1">
      <c r="B1" s="374" t="s">
        <v>335</v>
      </c>
      <c r="C1" s="374"/>
      <c r="D1" s="374"/>
    </row>
    <row r="2" spans="1:16" ht="15.75" customHeight="1">
      <c r="B2" s="374" t="s">
        <v>336</v>
      </c>
      <c r="C2" s="374"/>
      <c r="D2" s="374"/>
    </row>
    <row r="3" spans="1:16" ht="15.6" customHeight="1">
      <c r="B3" s="375"/>
      <c r="C3" s="375"/>
      <c r="D3" s="375"/>
    </row>
    <row r="4" spans="1:16" ht="75.75" customHeight="1">
      <c r="A4" s="376" t="s">
        <v>337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</row>
    <row r="5" spans="1:16" ht="41.25" customHeight="1">
      <c r="A5" s="377" t="s">
        <v>1021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</row>
    <row r="7" spans="1:16" s="106" customFormat="1" ht="23.25" customHeight="1">
      <c r="A7" s="425" t="s">
        <v>0</v>
      </c>
      <c r="B7" s="427" t="s">
        <v>338</v>
      </c>
      <c r="C7" s="429" t="s">
        <v>1095</v>
      </c>
      <c r="D7" s="430"/>
      <c r="E7" s="427" t="s">
        <v>339</v>
      </c>
      <c r="F7" s="427" t="s">
        <v>1096</v>
      </c>
      <c r="G7" s="424" t="s">
        <v>177</v>
      </c>
      <c r="H7" s="373" t="s">
        <v>1093</v>
      </c>
      <c r="I7" s="373"/>
      <c r="J7" s="373"/>
      <c r="K7" s="373" t="s">
        <v>1091</v>
      </c>
      <c r="L7" s="105"/>
      <c r="P7" s="361"/>
    </row>
    <row r="8" spans="1:16" s="106" customFormat="1" ht="33" customHeight="1">
      <c r="A8" s="426"/>
      <c r="B8" s="428"/>
      <c r="C8" s="431"/>
      <c r="D8" s="432"/>
      <c r="E8" s="428"/>
      <c r="F8" s="428"/>
      <c r="G8" s="424"/>
      <c r="H8" s="107" t="s">
        <v>340</v>
      </c>
      <c r="I8" s="107" t="s">
        <v>341</v>
      </c>
      <c r="J8" s="107" t="s">
        <v>342</v>
      </c>
      <c r="K8" s="373"/>
      <c r="L8" s="105"/>
      <c r="P8" s="360" t="s">
        <v>1097</v>
      </c>
    </row>
    <row r="9" spans="1:16" s="116" customFormat="1" ht="24" customHeight="1">
      <c r="A9" s="108">
        <v>1</v>
      </c>
      <c r="B9" s="109" t="s">
        <v>343</v>
      </c>
      <c r="C9" s="110" t="s">
        <v>344</v>
      </c>
      <c r="D9" s="111" t="s">
        <v>345</v>
      </c>
      <c r="E9" s="112" t="s">
        <v>346</v>
      </c>
      <c r="F9" s="112" t="s">
        <v>347</v>
      </c>
      <c r="G9" s="108" t="s">
        <v>348</v>
      </c>
      <c r="H9" s="113">
        <v>7.5</v>
      </c>
      <c r="I9" s="114">
        <v>9</v>
      </c>
      <c r="J9" s="114">
        <v>8.5</v>
      </c>
      <c r="K9" s="72" t="s">
        <v>324</v>
      </c>
      <c r="L9" s="115" t="s">
        <v>347</v>
      </c>
      <c r="M9" s="116" t="b">
        <f t="shared" ref="M9:M72" si="0">F9=L9</f>
        <v>1</v>
      </c>
      <c r="N9" s="24" t="s">
        <v>343</v>
      </c>
      <c r="O9" s="116" t="b">
        <f t="shared" ref="O9:O72" si="1">B9=N9</f>
        <v>1</v>
      </c>
      <c r="P9" s="361" t="s">
        <v>1210</v>
      </c>
    </row>
    <row r="10" spans="1:16" s="116" customFormat="1" ht="24" customHeight="1">
      <c r="A10" s="108">
        <v>2</v>
      </c>
      <c r="B10" s="109" t="s">
        <v>349</v>
      </c>
      <c r="C10" s="110" t="s">
        <v>350</v>
      </c>
      <c r="D10" s="111" t="s">
        <v>351</v>
      </c>
      <c r="E10" s="112" t="s">
        <v>346</v>
      </c>
      <c r="F10" s="112" t="s">
        <v>232</v>
      </c>
      <c r="G10" s="108" t="s">
        <v>348</v>
      </c>
      <c r="H10" s="113">
        <v>7.5</v>
      </c>
      <c r="I10" s="114">
        <v>8.5</v>
      </c>
      <c r="J10" s="114">
        <v>7</v>
      </c>
      <c r="K10" s="72" t="s">
        <v>324</v>
      </c>
      <c r="L10" s="115" t="s">
        <v>232</v>
      </c>
      <c r="M10" s="116" t="b">
        <f t="shared" si="0"/>
        <v>1</v>
      </c>
      <c r="N10" s="24" t="s">
        <v>349</v>
      </c>
      <c r="O10" s="116" t="b">
        <f t="shared" si="1"/>
        <v>1</v>
      </c>
      <c r="P10" s="361" t="s">
        <v>1211</v>
      </c>
    </row>
    <row r="11" spans="1:16" s="116" customFormat="1" ht="24" customHeight="1">
      <c r="A11" s="108">
        <v>3</v>
      </c>
      <c r="B11" s="109" t="s">
        <v>352</v>
      </c>
      <c r="C11" s="110" t="s">
        <v>353</v>
      </c>
      <c r="D11" s="111" t="s">
        <v>354</v>
      </c>
      <c r="E11" s="112" t="s">
        <v>346</v>
      </c>
      <c r="F11" s="112" t="s">
        <v>355</v>
      </c>
      <c r="G11" s="108" t="s">
        <v>348</v>
      </c>
      <c r="H11" s="113">
        <v>9</v>
      </c>
      <c r="I11" s="114">
        <v>9.5</v>
      </c>
      <c r="J11" s="114">
        <v>7.5</v>
      </c>
      <c r="K11" s="72" t="s">
        <v>324</v>
      </c>
      <c r="L11" s="115" t="s">
        <v>355</v>
      </c>
      <c r="M11" s="116" t="b">
        <f t="shared" si="0"/>
        <v>1</v>
      </c>
      <c r="N11" s="24" t="s">
        <v>352</v>
      </c>
      <c r="O11" s="116" t="b">
        <f t="shared" si="1"/>
        <v>1</v>
      </c>
      <c r="P11" s="361" t="s">
        <v>1212</v>
      </c>
    </row>
    <row r="12" spans="1:16" s="116" customFormat="1" ht="24" customHeight="1">
      <c r="A12" s="108">
        <v>4</v>
      </c>
      <c r="B12" s="109" t="s">
        <v>356</v>
      </c>
      <c r="C12" s="110" t="s">
        <v>357</v>
      </c>
      <c r="D12" s="111" t="s">
        <v>358</v>
      </c>
      <c r="E12" s="112" t="s">
        <v>346</v>
      </c>
      <c r="F12" s="112" t="s">
        <v>359</v>
      </c>
      <c r="G12" s="108" t="s">
        <v>348</v>
      </c>
      <c r="H12" s="113">
        <v>5</v>
      </c>
      <c r="I12" s="114">
        <v>9.5</v>
      </c>
      <c r="J12" s="114">
        <v>7.5</v>
      </c>
      <c r="K12" s="72" t="s">
        <v>324</v>
      </c>
      <c r="L12" s="115" t="s">
        <v>359</v>
      </c>
      <c r="M12" s="116" t="b">
        <f t="shared" si="0"/>
        <v>1</v>
      </c>
      <c r="N12" s="24" t="s">
        <v>356</v>
      </c>
      <c r="O12" s="116" t="b">
        <f t="shared" si="1"/>
        <v>1</v>
      </c>
      <c r="P12" s="361" t="s">
        <v>1213</v>
      </c>
    </row>
    <row r="13" spans="1:16" s="116" customFormat="1" ht="24" customHeight="1">
      <c r="A13" s="108">
        <v>5</v>
      </c>
      <c r="B13" s="109" t="s">
        <v>360</v>
      </c>
      <c r="C13" s="110" t="s">
        <v>361</v>
      </c>
      <c r="D13" s="111" t="s">
        <v>362</v>
      </c>
      <c r="E13" s="112" t="s">
        <v>346</v>
      </c>
      <c r="F13" s="112" t="s">
        <v>363</v>
      </c>
      <c r="G13" s="108" t="s">
        <v>348</v>
      </c>
      <c r="H13" s="113">
        <v>5</v>
      </c>
      <c r="I13" s="114">
        <v>10</v>
      </c>
      <c r="J13" s="114">
        <v>7.5</v>
      </c>
      <c r="K13" s="72" t="s">
        <v>324</v>
      </c>
      <c r="L13" s="115" t="s">
        <v>363</v>
      </c>
      <c r="M13" s="116" t="b">
        <f t="shared" si="0"/>
        <v>1</v>
      </c>
      <c r="N13" s="24" t="s">
        <v>360</v>
      </c>
      <c r="O13" s="116" t="b">
        <f t="shared" si="1"/>
        <v>1</v>
      </c>
      <c r="P13" s="361" t="s">
        <v>1214</v>
      </c>
    </row>
    <row r="14" spans="1:16" s="116" customFormat="1" ht="24" customHeight="1">
      <c r="A14" s="108">
        <v>6</v>
      </c>
      <c r="B14" s="109" t="s">
        <v>364</v>
      </c>
      <c r="C14" s="110" t="s">
        <v>365</v>
      </c>
      <c r="D14" s="111" t="s">
        <v>362</v>
      </c>
      <c r="E14" s="112" t="s">
        <v>346</v>
      </c>
      <c r="F14" s="112" t="s">
        <v>366</v>
      </c>
      <c r="G14" s="108" t="s">
        <v>348</v>
      </c>
      <c r="H14" s="113">
        <v>8</v>
      </c>
      <c r="I14" s="114">
        <v>7.5</v>
      </c>
      <c r="J14" s="114">
        <v>8.5</v>
      </c>
      <c r="K14" s="72" t="s">
        <v>324</v>
      </c>
      <c r="L14" s="115" t="s">
        <v>366</v>
      </c>
      <c r="M14" s="116" t="b">
        <f t="shared" si="0"/>
        <v>1</v>
      </c>
      <c r="N14" s="24" t="s">
        <v>364</v>
      </c>
      <c r="O14" s="116" t="b">
        <f t="shared" si="1"/>
        <v>1</v>
      </c>
      <c r="P14" s="361" t="s">
        <v>1215</v>
      </c>
    </row>
    <row r="15" spans="1:16" s="116" customFormat="1" ht="24" customHeight="1">
      <c r="A15" s="108">
        <v>7</v>
      </c>
      <c r="B15" s="109" t="s">
        <v>367</v>
      </c>
      <c r="C15" s="110" t="s">
        <v>368</v>
      </c>
      <c r="D15" s="111" t="s">
        <v>369</v>
      </c>
      <c r="E15" s="112" t="s">
        <v>346</v>
      </c>
      <c r="F15" s="112" t="s">
        <v>370</v>
      </c>
      <c r="G15" s="108" t="s">
        <v>348</v>
      </c>
      <c r="H15" s="113">
        <v>9.5</v>
      </c>
      <c r="I15" s="114">
        <v>10</v>
      </c>
      <c r="J15" s="114">
        <v>8.5</v>
      </c>
      <c r="K15" s="72" t="s">
        <v>324</v>
      </c>
      <c r="L15" s="115" t="s">
        <v>370</v>
      </c>
      <c r="M15" s="116" t="b">
        <f t="shared" si="0"/>
        <v>1</v>
      </c>
      <c r="N15" s="24" t="s">
        <v>367</v>
      </c>
      <c r="O15" s="116" t="b">
        <f t="shared" si="1"/>
        <v>1</v>
      </c>
      <c r="P15" s="361" t="s">
        <v>1216</v>
      </c>
    </row>
    <row r="16" spans="1:16" s="116" customFormat="1" ht="31.5" customHeight="1">
      <c r="A16" s="108">
        <v>8</v>
      </c>
      <c r="B16" s="109" t="s">
        <v>371</v>
      </c>
      <c r="C16" s="110" t="s">
        <v>372</v>
      </c>
      <c r="D16" s="111" t="s">
        <v>373</v>
      </c>
      <c r="E16" s="112" t="s">
        <v>346</v>
      </c>
      <c r="F16" s="112" t="s">
        <v>374</v>
      </c>
      <c r="G16" s="108" t="s">
        <v>348</v>
      </c>
      <c r="H16" s="113">
        <v>5.5</v>
      </c>
      <c r="I16" s="114">
        <v>9.5</v>
      </c>
      <c r="J16" s="114">
        <v>7.5</v>
      </c>
      <c r="K16" s="72" t="s">
        <v>324</v>
      </c>
      <c r="L16" s="115" t="s">
        <v>374</v>
      </c>
      <c r="M16" s="116" t="b">
        <f t="shared" si="0"/>
        <v>1</v>
      </c>
      <c r="N16" s="24" t="s">
        <v>371</v>
      </c>
      <c r="O16" s="116" t="b">
        <f t="shared" si="1"/>
        <v>1</v>
      </c>
      <c r="P16" s="361" t="s">
        <v>1217</v>
      </c>
    </row>
    <row r="17" spans="1:16" s="116" customFormat="1" ht="24" customHeight="1">
      <c r="A17" s="108">
        <v>9</v>
      </c>
      <c r="B17" s="109" t="s">
        <v>375</v>
      </c>
      <c r="C17" s="110" t="s">
        <v>376</v>
      </c>
      <c r="D17" s="111" t="s">
        <v>377</v>
      </c>
      <c r="E17" s="112" t="s">
        <v>346</v>
      </c>
      <c r="F17" s="112" t="s">
        <v>378</v>
      </c>
      <c r="G17" s="108" t="s">
        <v>348</v>
      </c>
      <c r="H17" s="113">
        <v>6.5</v>
      </c>
      <c r="I17" s="114">
        <v>9.5</v>
      </c>
      <c r="J17" s="114">
        <v>9</v>
      </c>
      <c r="K17" s="72" t="s">
        <v>324</v>
      </c>
      <c r="L17" s="115" t="s">
        <v>378</v>
      </c>
      <c r="M17" s="116" t="b">
        <f t="shared" si="0"/>
        <v>1</v>
      </c>
      <c r="N17" s="24" t="s">
        <v>375</v>
      </c>
      <c r="O17" s="116" t="b">
        <f t="shared" si="1"/>
        <v>1</v>
      </c>
      <c r="P17" s="361" t="s">
        <v>1218</v>
      </c>
    </row>
    <row r="18" spans="1:16" s="116" customFormat="1" ht="24" customHeight="1">
      <c r="A18" s="108">
        <v>10</v>
      </c>
      <c r="B18" s="109" t="s">
        <v>379</v>
      </c>
      <c r="C18" s="110" t="s">
        <v>380</v>
      </c>
      <c r="D18" s="111" t="s">
        <v>381</v>
      </c>
      <c r="E18" s="112" t="s">
        <v>346</v>
      </c>
      <c r="F18" s="112" t="s">
        <v>382</v>
      </c>
      <c r="G18" s="108" t="s">
        <v>348</v>
      </c>
      <c r="H18" s="113">
        <v>6</v>
      </c>
      <c r="I18" s="114">
        <v>7.5</v>
      </c>
      <c r="J18" s="114">
        <v>8.5</v>
      </c>
      <c r="K18" s="72" t="s">
        <v>324</v>
      </c>
      <c r="L18" s="115" t="s">
        <v>382</v>
      </c>
      <c r="M18" s="116" t="b">
        <f t="shared" si="0"/>
        <v>1</v>
      </c>
      <c r="N18" s="24" t="s">
        <v>379</v>
      </c>
      <c r="O18" s="116" t="b">
        <f t="shared" si="1"/>
        <v>1</v>
      </c>
      <c r="P18" s="361" t="s">
        <v>1219</v>
      </c>
    </row>
    <row r="19" spans="1:16" s="116" customFormat="1" ht="24" customHeight="1">
      <c r="A19" s="108">
        <v>11</v>
      </c>
      <c r="B19" s="109" t="s">
        <v>383</v>
      </c>
      <c r="C19" s="110" t="s">
        <v>384</v>
      </c>
      <c r="D19" s="111" t="s">
        <v>385</v>
      </c>
      <c r="E19" s="112" t="s">
        <v>346</v>
      </c>
      <c r="F19" s="112" t="s">
        <v>386</v>
      </c>
      <c r="G19" s="108" t="s">
        <v>348</v>
      </c>
      <c r="H19" s="113">
        <v>7.5</v>
      </c>
      <c r="I19" s="114">
        <v>7.5</v>
      </c>
      <c r="J19" s="114">
        <v>8.5</v>
      </c>
      <c r="K19" s="72" t="s">
        <v>324</v>
      </c>
      <c r="L19" s="115" t="s">
        <v>386</v>
      </c>
      <c r="M19" s="116" t="b">
        <f t="shared" si="0"/>
        <v>1</v>
      </c>
      <c r="N19" s="24" t="s">
        <v>383</v>
      </c>
      <c r="O19" s="116" t="b">
        <f t="shared" si="1"/>
        <v>1</v>
      </c>
      <c r="P19" s="361" t="s">
        <v>1220</v>
      </c>
    </row>
    <row r="20" spans="1:16" s="116" customFormat="1" ht="23.25" customHeight="1">
      <c r="A20" s="108">
        <v>12</v>
      </c>
      <c r="B20" s="109" t="s">
        <v>387</v>
      </c>
      <c r="C20" s="110" t="s">
        <v>388</v>
      </c>
      <c r="D20" s="111" t="s">
        <v>389</v>
      </c>
      <c r="E20" s="112" t="s">
        <v>390</v>
      </c>
      <c r="F20" s="112" t="s">
        <v>120</v>
      </c>
      <c r="G20" s="108" t="s">
        <v>222</v>
      </c>
      <c r="H20" s="113">
        <v>8</v>
      </c>
      <c r="I20" s="114">
        <v>6.5</v>
      </c>
      <c r="J20" s="114">
        <v>8.5</v>
      </c>
      <c r="K20" s="72" t="s">
        <v>324</v>
      </c>
      <c r="L20" s="115" t="s">
        <v>120</v>
      </c>
      <c r="M20" s="116" t="b">
        <f t="shared" si="0"/>
        <v>1</v>
      </c>
      <c r="N20" s="24" t="s">
        <v>387</v>
      </c>
      <c r="O20" s="116" t="b">
        <f t="shared" si="1"/>
        <v>1</v>
      </c>
      <c r="P20" s="361" t="s">
        <v>1221</v>
      </c>
    </row>
    <row r="21" spans="1:16" s="116" customFormat="1" ht="23.25" customHeight="1">
      <c r="A21" s="108">
        <v>13</v>
      </c>
      <c r="B21" s="109" t="s">
        <v>391</v>
      </c>
      <c r="C21" s="110" t="s">
        <v>392</v>
      </c>
      <c r="D21" s="111" t="s">
        <v>393</v>
      </c>
      <c r="E21" s="112" t="s">
        <v>390</v>
      </c>
      <c r="F21" s="112" t="s">
        <v>394</v>
      </c>
      <c r="G21" s="108" t="s">
        <v>222</v>
      </c>
      <c r="H21" s="113">
        <v>7.5</v>
      </c>
      <c r="I21" s="114">
        <v>8</v>
      </c>
      <c r="J21" s="114">
        <v>7</v>
      </c>
      <c r="K21" s="72" t="s">
        <v>324</v>
      </c>
      <c r="L21" s="115" t="s">
        <v>394</v>
      </c>
      <c r="M21" s="116" t="b">
        <f t="shared" si="0"/>
        <v>1</v>
      </c>
      <c r="N21" s="24" t="s">
        <v>391</v>
      </c>
      <c r="O21" s="116" t="b">
        <f t="shared" si="1"/>
        <v>1</v>
      </c>
      <c r="P21" s="361" t="s">
        <v>1222</v>
      </c>
    </row>
    <row r="22" spans="1:16" s="116" customFormat="1" ht="23.25" customHeight="1">
      <c r="A22" s="108">
        <v>14</v>
      </c>
      <c r="B22" s="109" t="s">
        <v>395</v>
      </c>
      <c r="C22" s="110" t="s">
        <v>396</v>
      </c>
      <c r="D22" s="111" t="s">
        <v>220</v>
      </c>
      <c r="E22" s="112" t="s">
        <v>390</v>
      </c>
      <c r="F22" s="112" t="s">
        <v>397</v>
      </c>
      <c r="G22" s="108" t="s">
        <v>222</v>
      </c>
      <c r="H22" s="113">
        <v>9</v>
      </c>
      <c r="I22" s="114">
        <v>9.5</v>
      </c>
      <c r="J22" s="114">
        <v>7.5</v>
      </c>
      <c r="K22" s="72" t="s">
        <v>324</v>
      </c>
      <c r="L22" s="115" t="s">
        <v>397</v>
      </c>
      <c r="M22" s="116" t="b">
        <f t="shared" si="0"/>
        <v>1</v>
      </c>
      <c r="N22" s="24" t="s">
        <v>395</v>
      </c>
      <c r="O22" s="116" t="b">
        <f t="shared" si="1"/>
        <v>1</v>
      </c>
      <c r="P22" s="361" t="s">
        <v>1223</v>
      </c>
    </row>
    <row r="23" spans="1:16" s="116" customFormat="1" ht="23.25" customHeight="1">
      <c r="A23" s="108">
        <v>15</v>
      </c>
      <c r="B23" s="109" t="s">
        <v>398</v>
      </c>
      <c r="C23" s="110" t="s">
        <v>399</v>
      </c>
      <c r="D23" s="111" t="s">
        <v>400</v>
      </c>
      <c r="E23" s="112" t="s">
        <v>390</v>
      </c>
      <c r="F23" s="112" t="s">
        <v>401</v>
      </c>
      <c r="G23" s="108" t="s">
        <v>222</v>
      </c>
      <c r="H23" s="113">
        <v>9.5</v>
      </c>
      <c r="I23" s="114">
        <v>9.5</v>
      </c>
      <c r="J23" s="114">
        <v>9.5</v>
      </c>
      <c r="K23" s="72" t="s">
        <v>324</v>
      </c>
      <c r="L23" s="115" t="s">
        <v>401</v>
      </c>
      <c r="M23" s="116" t="b">
        <f t="shared" si="0"/>
        <v>1</v>
      </c>
      <c r="N23" s="24" t="s">
        <v>398</v>
      </c>
      <c r="O23" s="116" t="b">
        <f t="shared" si="1"/>
        <v>1</v>
      </c>
      <c r="P23" s="361" t="s">
        <v>1224</v>
      </c>
    </row>
    <row r="24" spans="1:16" s="116" customFormat="1" ht="23.25" customHeight="1">
      <c r="A24" s="108">
        <v>16</v>
      </c>
      <c r="B24" s="109" t="s">
        <v>402</v>
      </c>
      <c r="C24" s="110" t="s">
        <v>60</v>
      </c>
      <c r="D24" s="111" t="s">
        <v>85</v>
      </c>
      <c r="E24" s="112" t="s">
        <v>390</v>
      </c>
      <c r="F24" s="112" t="s">
        <v>403</v>
      </c>
      <c r="G24" s="108" t="s">
        <v>222</v>
      </c>
      <c r="H24" s="113">
        <v>7.5</v>
      </c>
      <c r="I24" s="114">
        <v>9</v>
      </c>
      <c r="J24" s="114">
        <v>9</v>
      </c>
      <c r="K24" s="72" t="s">
        <v>324</v>
      </c>
      <c r="L24" s="115" t="s">
        <v>403</v>
      </c>
      <c r="M24" s="116" t="b">
        <f t="shared" si="0"/>
        <v>1</v>
      </c>
      <c r="N24" s="24" t="s">
        <v>402</v>
      </c>
      <c r="O24" s="116" t="b">
        <f t="shared" si="1"/>
        <v>1</v>
      </c>
      <c r="P24" s="361" t="s">
        <v>1224</v>
      </c>
    </row>
    <row r="25" spans="1:16" s="116" customFormat="1" ht="23.25" customHeight="1">
      <c r="A25" s="108">
        <v>17</v>
      </c>
      <c r="B25" s="109" t="s">
        <v>404</v>
      </c>
      <c r="C25" s="110" t="s">
        <v>101</v>
      </c>
      <c r="D25" s="111" t="s">
        <v>85</v>
      </c>
      <c r="E25" s="112" t="s">
        <v>390</v>
      </c>
      <c r="F25" s="112" t="s">
        <v>405</v>
      </c>
      <c r="G25" s="108" t="s">
        <v>222</v>
      </c>
      <c r="H25" s="113">
        <v>5</v>
      </c>
      <c r="I25" s="114">
        <v>9.5</v>
      </c>
      <c r="J25" s="114">
        <v>9.5</v>
      </c>
      <c r="K25" s="72" t="s">
        <v>324</v>
      </c>
      <c r="L25" s="115" t="s">
        <v>405</v>
      </c>
      <c r="M25" s="116" t="b">
        <f t="shared" si="0"/>
        <v>1</v>
      </c>
      <c r="N25" s="24" t="s">
        <v>404</v>
      </c>
      <c r="O25" s="116" t="b">
        <f t="shared" si="1"/>
        <v>1</v>
      </c>
      <c r="P25" s="361" t="s">
        <v>1225</v>
      </c>
    </row>
    <row r="26" spans="1:16" s="116" customFormat="1" ht="23.25" customHeight="1">
      <c r="A26" s="108">
        <v>18</v>
      </c>
      <c r="B26" s="109" t="s">
        <v>406</v>
      </c>
      <c r="C26" s="110" t="s">
        <v>407</v>
      </c>
      <c r="D26" s="111" t="s">
        <v>390</v>
      </c>
      <c r="E26" s="112" t="s">
        <v>390</v>
      </c>
      <c r="F26" s="112" t="s">
        <v>408</v>
      </c>
      <c r="G26" s="108" t="s">
        <v>222</v>
      </c>
      <c r="H26" s="113">
        <v>7.5</v>
      </c>
      <c r="I26" s="114">
        <v>10</v>
      </c>
      <c r="J26" s="114">
        <v>9</v>
      </c>
      <c r="K26" s="72" t="s">
        <v>324</v>
      </c>
      <c r="L26" s="115" t="s">
        <v>408</v>
      </c>
      <c r="M26" s="116" t="b">
        <f t="shared" si="0"/>
        <v>1</v>
      </c>
      <c r="N26" s="24" t="s">
        <v>406</v>
      </c>
      <c r="O26" s="116" t="b">
        <f t="shared" si="1"/>
        <v>1</v>
      </c>
      <c r="P26" s="361" t="s">
        <v>1226</v>
      </c>
    </row>
    <row r="27" spans="1:16" s="116" customFormat="1" ht="23.25" customHeight="1">
      <c r="A27" s="108">
        <v>19</v>
      </c>
      <c r="B27" s="109" t="s">
        <v>409</v>
      </c>
      <c r="C27" s="110" t="s">
        <v>410</v>
      </c>
      <c r="D27" s="111" t="s">
        <v>411</v>
      </c>
      <c r="E27" s="112" t="s">
        <v>390</v>
      </c>
      <c r="F27" s="112" t="s">
        <v>412</v>
      </c>
      <c r="G27" s="108" t="s">
        <v>222</v>
      </c>
      <c r="H27" s="113">
        <v>5</v>
      </c>
      <c r="I27" s="114">
        <v>8.5</v>
      </c>
      <c r="J27" s="114">
        <v>7</v>
      </c>
      <c r="K27" s="72" t="s">
        <v>324</v>
      </c>
      <c r="L27" s="115" t="s">
        <v>412</v>
      </c>
      <c r="M27" s="116" t="b">
        <f t="shared" si="0"/>
        <v>1</v>
      </c>
      <c r="N27" s="24" t="s">
        <v>409</v>
      </c>
      <c r="O27" s="116" t="b">
        <f t="shared" si="1"/>
        <v>1</v>
      </c>
      <c r="P27" s="361" t="s">
        <v>1227</v>
      </c>
    </row>
    <row r="28" spans="1:16" s="116" customFormat="1" ht="23.25" customHeight="1">
      <c r="A28" s="108">
        <v>20</v>
      </c>
      <c r="B28" s="109" t="s">
        <v>413</v>
      </c>
      <c r="C28" s="110" t="s">
        <v>414</v>
      </c>
      <c r="D28" s="111" t="s">
        <v>415</v>
      </c>
      <c r="E28" s="112" t="s">
        <v>390</v>
      </c>
      <c r="F28" s="112" t="s">
        <v>416</v>
      </c>
      <c r="G28" s="108" t="s">
        <v>222</v>
      </c>
      <c r="H28" s="113">
        <v>5.5</v>
      </c>
      <c r="I28" s="114">
        <v>9</v>
      </c>
      <c r="J28" s="114">
        <v>8</v>
      </c>
      <c r="K28" s="72" t="s">
        <v>324</v>
      </c>
      <c r="L28" s="115" t="s">
        <v>416</v>
      </c>
      <c r="M28" s="116" t="b">
        <f t="shared" si="0"/>
        <v>1</v>
      </c>
      <c r="N28" s="24" t="s">
        <v>413</v>
      </c>
      <c r="O28" s="116" t="b">
        <f t="shared" si="1"/>
        <v>1</v>
      </c>
      <c r="P28" s="361" t="s">
        <v>1228</v>
      </c>
    </row>
    <row r="29" spans="1:16" s="116" customFormat="1" ht="23.25" customHeight="1">
      <c r="A29" s="108">
        <v>21</v>
      </c>
      <c r="B29" s="109" t="s">
        <v>417</v>
      </c>
      <c r="C29" s="110" t="s">
        <v>418</v>
      </c>
      <c r="D29" s="111" t="s">
        <v>97</v>
      </c>
      <c r="E29" s="112" t="s">
        <v>390</v>
      </c>
      <c r="F29" s="112" t="s">
        <v>419</v>
      </c>
      <c r="G29" s="108" t="s">
        <v>222</v>
      </c>
      <c r="H29" s="113">
        <v>5</v>
      </c>
      <c r="I29" s="114">
        <v>8</v>
      </c>
      <c r="J29" s="114">
        <v>8.5</v>
      </c>
      <c r="K29" s="72" t="s">
        <v>324</v>
      </c>
      <c r="L29" s="115" t="s">
        <v>419</v>
      </c>
      <c r="M29" s="116" t="b">
        <f t="shared" si="0"/>
        <v>1</v>
      </c>
      <c r="N29" s="24" t="s">
        <v>417</v>
      </c>
      <c r="O29" s="116" t="b">
        <f t="shared" si="1"/>
        <v>1</v>
      </c>
      <c r="P29" s="361" t="s">
        <v>1229</v>
      </c>
    </row>
    <row r="30" spans="1:16" s="116" customFormat="1" ht="23.25" customHeight="1">
      <c r="A30" s="108">
        <v>22</v>
      </c>
      <c r="B30" s="109" t="s">
        <v>420</v>
      </c>
      <c r="C30" s="110" t="s">
        <v>210</v>
      </c>
      <c r="D30" s="111" t="s">
        <v>98</v>
      </c>
      <c r="E30" s="112" t="s">
        <v>390</v>
      </c>
      <c r="F30" s="112" t="s">
        <v>421</v>
      </c>
      <c r="G30" s="108" t="s">
        <v>222</v>
      </c>
      <c r="H30" s="113">
        <v>5</v>
      </c>
      <c r="I30" s="114">
        <v>8.5</v>
      </c>
      <c r="J30" s="114">
        <v>8.5</v>
      </c>
      <c r="K30" s="72" t="s">
        <v>324</v>
      </c>
      <c r="L30" s="115" t="s">
        <v>421</v>
      </c>
      <c r="M30" s="116" t="b">
        <f t="shared" si="0"/>
        <v>1</v>
      </c>
      <c r="N30" s="24" t="s">
        <v>420</v>
      </c>
      <c r="O30" s="116" t="b">
        <f t="shared" si="1"/>
        <v>1</v>
      </c>
      <c r="P30" s="361" t="s">
        <v>1230</v>
      </c>
    </row>
    <row r="31" spans="1:16" s="116" customFormat="1" ht="23.25" customHeight="1">
      <c r="A31" s="108">
        <v>23</v>
      </c>
      <c r="B31" s="109" t="s">
        <v>422</v>
      </c>
      <c r="C31" s="110" t="s">
        <v>423</v>
      </c>
      <c r="D31" s="111" t="s">
        <v>75</v>
      </c>
      <c r="E31" s="112" t="s">
        <v>390</v>
      </c>
      <c r="F31" s="112" t="s">
        <v>424</v>
      </c>
      <c r="G31" s="108" t="s">
        <v>276</v>
      </c>
      <c r="H31" s="113">
        <v>5.5</v>
      </c>
      <c r="I31" s="114">
        <v>5.5</v>
      </c>
      <c r="J31" s="114">
        <v>8</v>
      </c>
      <c r="K31" s="72" t="s">
        <v>324</v>
      </c>
      <c r="L31" s="115" t="s">
        <v>424</v>
      </c>
      <c r="M31" s="116" t="b">
        <f t="shared" si="0"/>
        <v>1</v>
      </c>
      <c r="N31" s="24" t="s">
        <v>422</v>
      </c>
      <c r="O31" s="116" t="b">
        <f t="shared" si="1"/>
        <v>1</v>
      </c>
      <c r="P31" s="361" t="s">
        <v>1231</v>
      </c>
    </row>
    <row r="32" spans="1:16" s="116" customFormat="1" ht="23.25" customHeight="1">
      <c r="A32" s="108">
        <v>24</v>
      </c>
      <c r="B32" s="109" t="s">
        <v>425</v>
      </c>
      <c r="C32" s="110" t="s">
        <v>25</v>
      </c>
      <c r="D32" s="111" t="s">
        <v>263</v>
      </c>
      <c r="E32" s="112" t="s">
        <v>390</v>
      </c>
      <c r="F32" s="112" t="s">
        <v>426</v>
      </c>
      <c r="G32" s="108" t="s">
        <v>276</v>
      </c>
      <c r="H32" s="113">
        <v>5.5</v>
      </c>
      <c r="I32" s="114">
        <v>7</v>
      </c>
      <c r="J32" s="114">
        <v>9</v>
      </c>
      <c r="K32" s="72" t="s">
        <v>324</v>
      </c>
      <c r="L32" s="115" t="s">
        <v>426</v>
      </c>
      <c r="M32" s="116" t="b">
        <f t="shared" si="0"/>
        <v>1</v>
      </c>
      <c r="N32" s="24" t="s">
        <v>425</v>
      </c>
      <c r="O32" s="116" t="b">
        <f t="shared" si="1"/>
        <v>1</v>
      </c>
      <c r="P32" s="361"/>
    </row>
    <row r="33" spans="1:16" s="116" customFormat="1" ht="23.25" customHeight="1">
      <c r="A33" s="108">
        <v>25</v>
      </c>
      <c r="B33" s="109" t="s">
        <v>427</v>
      </c>
      <c r="C33" s="110" t="s">
        <v>428</v>
      </c>
      <c r="D33" s="111" t="s">
        <v>82</v>
      </c>
      <c r="E33" s="112" t="s">
        <v>390</v>
      </c>
      <c r="F33" s="112" t="s">
        <v>429</v>
      </c>
      <c r="G33" s="108" t="s">
        <v>276</v>
      </c>
      <c r="H33" s="113">
        <v>9</v>
      </c>
      <c r="I33" s="114">
        <v>10</v>
      </c>
      <c r="J33" s="114">
        <v>7</v>
      </c>
      <c r="K33" s="72" t="s">
        <v>324</v>
      </c>
      <c r="L33" s="115" t="s">
        <v>429</v>
      </c>
      <c r="M33" s="116" t="b">
        <f t="shared" si="0"/>
        <v>1</v>
      </c>
      <c r="N33" s="24" t="s">
        <v>427</v>
      </c>
      <c r="O33" s="116" t="b">
        <f t="shared" si="1"/>
        <v>1</v>
      </c>
      <c r="P33" s="361" t="s">
        <v>1232</v>
      </c>
    </row>
    <row r="34" spans="1:16" s="116" customFormat="1" ht="23.25" customHeight="1">
      <c r="A34" s="108">
        <v>26</v>
      </c>
      <c r="B34" s="109" t="s">
        <v>430</v>
      </c>
      <c r="C34" s="110" t="s">
        <v>431</v>
      </c>
      <c r="D34" s="111" t="s">
        <v>390</v>
      </c>
      <c r="E34" s="112" t="s">
        <v>390</v>
      </c>
      <c r="F34" s="112" t="s">
        <v>432</v>
      </c>
      <c r="G34" s="108" t="s">
        <v>276</v>
      </c>
      <c r="H34" s="113">
        <v>5</v>
      </c>
      <c r="I34" s="114">
        <v>5.5</v>
      </c>
      <c r="J34" s="114">
        <v>8</v>
      </c>
      <c r="K34" s="72" t="s">
        <v>324</v>
      </c>
      <c r="L34" s="115" t="s">
        <v>432</v>
      </c>
      <c r="M34" s="116" t="b">
        <f t="shared" si="0"/>
        <v>1</v>
      </c>
      <c r="N34" s="24" t="s">
        <v>430</v>
      </c>
      <c r="O34" s="116" t="b">
        <f t="shared" si="1"/>
        <v>1</v>
      </c>
      <c r="P34" s="361" t="s">
        <v>1233</v>
      </c>
    </row>
    <row r="35" spans="1:16" s="116" customFormat="1" ht="23.25" customHeight="1">
      <c r="A35" s="108">
        <v>27</v>
      </c>
      <c r="B35" s="109" t="s">
        <v>433</v>
      </c>
      <c r="C35" s="110" t="s">
        <v>434</v>
      </c>
      <c r="D35" s="111" t="s">
        <v>345</v>
      </c>
      <c r="E35" s="112" t="s">
        <v>390</v>
      </c>
      <c r="F35" s="112" t="s">
        <v>435</v>
      </c>
      <c r="G35" s="108" t="s">
        <v>276</v>
      </c>
      <c r="H35" s="113">
        <v>5.5</v>
      </c>
      <c r="I35" s="114">
        <v>7</v>
      </c>
      <c r="J35" s="114">
        <v>7</v>
      </c>
      <c r="K35" s="72" t="s">
        <v>324</v>
      </c>
      <c r="L35" s="115" t="s">
        <v>435</v>
      </c>
      <c r="M35" s="116" t="b">
        <f t="shared" si="0"/>
        <v>1</v>
      </c>
      <c r="N35" s="24" t="s">
        <v>433</v>
      </c>
      <c r="O35" s="116" t="b">
        <f t="shared" si="1"/>
        <v>1</v>
      </c>
      <c r="P35" s="361" t="s">
        <v>1234</v>
      </c>
    </row>
    <row r="36" spans="1:16" s="116" customFormat="1" ht="23.25" customHeight="1">
      <c r="A36" s="108">
        <v>28</v>
      </c>
      <c r="B36" s="109" t="s">
        <v>436</v>
      </c>
      <c r="C36" s="110" t="s">
        <v>437</v>
      </c>
      <c r="D36" s="111" t="s">
        <v>438</v>
      </c>
      <c r="E36" s="112" t="s">
        <v>390</v>
      </c>
      <c r="F36" s="112" t="s">
        <v>439</v>
      </c>
      <c r="G36" s="108" t="s">
        <v>276</v>
      </c>
      <c r="H36" s="113">
        <v>6.5</v>
      </c>
      <c r="I36" s="114">
        <v>6</v>
      </c>
      <c r="J36" s="114">
        <v>7.5</v>
      </c>
      <c r="K36" s="72" t="s">
        <v>324</v>
      </c>
      <c r="L36" s="115" t="s">
        <v>439</v>
      </c>
      <c r="M36" s="116" t="b">
        <f t="shared" si="0"/>
        <v>1</v>
      </c>
      <c r="N36" s="24" t="s">
        <v>436</v>
      </c>
      <c r="O36" s="116" t="b">
        <f t="shared" si="1"/>
        <v>1</v>
      </c>
      <c r="P36" s="361" t="s">
        <v>1235</v>
      </c>
    </row>
    <row r="37" spans="1:16" s="116" customFormat="1" ht="23.25" customHeight="1">
      <c r="A37" s="108">
        <v>29</v>
      </c>
      <c r="B37" s="109" t="s">
        <v>440</v>
      </c>
      <c r="C37" s="110" t="s">
        <v>25</v>
      </c>
      <c r="D37" s="111" t="s">
        <v>441</v>
      </c>
      <c r="E37" s="112" t="s">
        <v>390</v>
      </c>
      <c r="F37" s="112">
        <v>37136</v>
      </c>
      <c r="G37" s="108" t="s">
        <v>276</v>
      </c>
      <c r="H37" s="113">
        <v>5</v>
      </c>
      <c r="I37" s="114">
        <v>6.5</v>
      </c>
      <c r="J37" s="114">
        <v>8.5</v>
      </c>
      <c r="K37" s="72" t="s">
        <v>324</v>
      </c>
      <c r="L37" s="115" t="s">
        <v>442</v>
      </c>
      <c r="M37" s="116" t="b">
        <f t="shared" si="0"/>
        <v>0</v>
      </c>
      <c r="N37" s="24" t="s">
        <v>440</v>
      </c>
      <c r="O37" s="116" t="b">
        <f t="shared" si="1"/>
        <v>1</v>
      </c>
      <c r="P37" s="361" t="s">
        <v>1236</v>
      </c>
    </row>
    <row r="38" spans="1:16" s="116" customFormat="1" ht="23.25" customHeight="1">
      <c r="A38" s="108">
        <v>30</v>
      </c>
      <c r="B38" s="109" t="s">
        <v>443</v>
      </c>
      <c r="C38" s="110" t="s">
        <v>444</v>
      </c>
      <c r="D38" s="111" t="s">
        <v>445</v>
      </c>
      <c r="E38" s="112" t="s">
        <v>390</v>
      </c>
      <c r="F38" s="112" t="s">
        <v>446</v>
      </c>
      <c r="G38" s="108" t="s">
        <v>276</v>
      </c>
      <c r="H38" s="113">
        <v>6.5</v>
      </c>
      <c r="I38" s="114">
        <v>8.5</v>
      </c>
      <c r="J38" s="114">
        <v>9</v>
      </c>
      <c r="K38" s="72" t="s">
        <v>324</v>
      </c>
      <c r="L38" s="115" t="s">
        <v>446</v>
      </c>
      <c r="M38" s="116" t="b">
        <f t="shared" si="0"/>
        <v>1</v>
      </c>
      <c r="N38" s="24" t="s">
        <v>443</v>
      </c>
      <c r="O38" s="116" t="b">
        <f t="shared" si="1"/>
        <v>1</v>
      </c>
      <c r="P38" s="361" t="s">
        <v>1237</v>
      </c>
    </row>
    <row r="39" spans="1:16" s="116" customFormat="1" ht="23.25" customHeight="1">
      <c r="A39" s="108">
        <v>31</v>
      </c>
      <c r="B39" s="109" t="s">
        <v>447</v>
      </c>
      <c r="C39" s="110" t="s">
        <v>448</v>
      </c>
      <c r="D39" s="111" t="s">
        <v>449</v>
      </c>
      <c r="E39" s="112" t="s">
        <v>390</v>
      </c>
      <c r="F39" s="112" t="s">
        <v>450</v>
      </c>
      <c r="G39" s="108" t="s">
        <v>276</v>
      </c>
      <c r="H39" s="113">
        <v>7.5</v>
      </c>
      <c r="I39" s="114">
        <v>6</v>
      </c>
      <c r="J39" s="114">
        <v>6</v>
      </c>
      <c r="K39" s="72" t="s">
        <v>324</v>
      </c>
      <c r="L39" s="115" t="s">
        <v>450</v>
      </c>
      <c r="M39" s="116" t="b">
        <f t="shared" si="0"/>
        <v>1</v>
      </c>
      <c r="N39" s="24" t="s">
        <v>447</v>
      </c>
      <c r="O39" s="116" t="b">
        <f t="shared" si="1"/>
        <v>1</v>
      </c>
      <c r="P39" s="361" t="s">
        <v>1238</v>
      </c>
    </row>
    <row r="40" spans="1:16" s="116" customFormat="1" ht="23.25" customHeight="1">
      <c r="A40" s="108">
        <v>32</v>
      </c>
      <c r="B40" s="109" t="s">
        <v>451</v>
      </c>
      <c r="C40" s="110" t="s">
        <v>452</v>
      </c>
      <c r="D40" s="111" t="s">
        <v>453</v>
      </c>
      <c r="E40" s="112" t="s">
        <v>390</v>
      </c>
      <c r="F40" s="112" t="s">
        <v>243</v>
      </c>
      <c r="G40" s="294" t="s">
        <v>454</v>
      </c>
      <c r="H40" s="113">
        <v>5</v>
      </c>
      <c r="I40" s="114">
        <v>9.5</v>
      </c>
      <c r="J40" s="114">
        <v>8</v>
      </c>
      <c r="K40" s="72" t="s">
        <v>324</v>
      </c>
      <c r="L40" s="115" t="s">
        <v>243</v>
      </c>
      <c r="M40" s="116" t="b">
        <f t="shared" si="0"/>
        <v>1</v>
      </c>
      <c r="N40" s="24" t="s">
        <v>451</v>
      </c>
      <c r="O40" s="116" t="b">
        <f t="shared" si="1"/>
        <v>1</v>
      </c>
      <c r="P40" s="361" t="s">
        <v>1239</v>
      </c>
    </row>
    <row r="41" spans="1:16" s="116" customFormat="1" ht="23.25" customHeight="1">
      <c r="A41" s="108">
        <v>33</v>
      </c>
      <c r="B41" s="109" t="s">
        <v>455</v>
      </c>
      <c r="C41" s="110" t="s">
        <v>456</v>
      </c>
      <c r="D41" s="111" t="s">
        <v>389</v>
      </c>
      <c r="E41" s="112" t="s">
        <v>390</v>
      </c>
      <c r="F41" s="112" t="s">
        <v>457</v>
      </c>
      <c r="G41" s="294" t="s">
        <v>454</v>
      </c>
      <c r="H41" s="113">
        <v>5</v>
      </c>
      <c r="I41" s="114">
        <v>7.5</v>
      </c>
      <c r="J41" s="114">
        <v>6</v>
      </c>
      <c r="K41" s="72" t="s">
        <v>324</v>
      </c>
      <c r="L41" s="115" t="s">
        <v>457</v>
      </c>
      <c r="M41" s="116" t="b">
        <f t="shared" si="0"/>
        <v>1</v>
      </c>
      <c r="N41" s="24" t="s">
        <v>455</v>
      </c>
      <c r="O41" s="116" t="b">
        <f t="shared" si="1"/>
        <v>1</v>
      </c>
      <c r="P41" s="361" t="s">
        <v>1240</v>
      </c>
    </row>
    <row r="42" spans="1:16" s="116" customFormat="1" ht="23.25" customHeight="1">
      <c r="A42" s="108">
        <v>34</v>
      </c>
      <c r="B42" s="109" t="s">
        <v>458</v>
      </c>
      <c r="C42" s="110" t="s">
        <v>459</v>
      </c>
      <c r="D42" s="111" t="s">
        <v>460</v>
      </c>
      <c r="E42" s="112" t="s">
        <v>390</v>
      </c>
      <c r="F42" s="112" t="s">
        <v>461</v>
      </c>
      <c r="G42" s="294" t="s">
        <v>454</v>
      </c>
      <c r="H42" s="113">
        <v>5</v>
      </c>
      <c r="I42" s="114">
        <v>7</v>
      </c>
      <c r="J42" s="114">
        <v>7.5</v>
      </c>
      <c r="K42" s="72" t="s">
        <v>324</v>
      </c>
      <c r="L42" s="115" t="s">
        <v>461</v>
      </c>
      <c r="M42" s="116" t="b">
        <f t="shared" si="0"/>
        <v>1</v>
      </c>
      <c r="N42" s="24" t="s">
        <v>458</v>
      </c>
      <c r="O42" s="116" t="b">
        <f t="shared" si="1"/>
        <v>1</v>
      </c>
      <c r="P42" s="361" t="s">
        <v>1241</v>
      </c>
    </row>
    <row r="43" spans="1:16" s="116" customFormat="1" ht="23.25" customHeight="1">
      <c r="A43" s="108">
        <v>35</v>
      </c>
      <c r="B43" s="109" t="s">
        <v>462</v>
      </c>
      <c r="C43" s="110" t="s">
        <v>463</v>
      </c>
      <c r="D43" s="111" t="s">
        <v>68</v>
      </c>
      <c r="E43" s="112" t="s">
        <v>390</v>
      </c>
      <c r="F43" s="112" t="s">
        <v>464</v>
      </c>
      <c r="G43" s="294" t="s">
        <v>454</v>
      </c>
      <c r="H43" s="113">
        <v>9</v>
      </c>
      <c r="I43" s="114">
        <v>7.5</v>
      </c>
      <c r="J43" s="114">
        <v>7</v>
      </c>
      <c r="K43" s="72" t="s">
        <v>324</v>
      </c>
      <c r="L43" s="115" t="s">
        <v>464</v>
      </c>
      <c r="M43" s="116" t="b">
        <f t="shared" si="0"/>
        <v>1</v>
      </c>
      <c r="N43" s="24" t="s">
        <v>462</v>
      </c>
      <c r="O43" s="116" t="b">
        <f t="shared" si="1"/>
        <v>1</v>
      </c>
      <c r="P43" s="361" t="s">
        <v>1242</v>
      </c>
    </row>
    <row r="44" spans="1:16" s="116" customFormat="1" ht="23.25" customHeight="1">
      <c r="A44" s="108">
        <v>36</v>
      </c>
      <c r="B44" s="109" t="s">
        <v>465</v>
      </c>
      <c r="C44" s="110" t="s">
        <v>33</v>
      </c>
      <c r="D44" s="111" t="s">
        <v>68</v>
      </c>
      <c r="E44" s="112" t="s">
        <v>390</v>
      </c>
      <c r="F44" s="112" t="s">
        <v>466</v>
      </c>
      <c r="G44" s="294" t="s">
        <v>454</v>
      </c>
      <c r="H44" s="113">
        <v>5</v>
      </c>
      <c r="I44" s="114">
        <v>7</v>
      </c>
      <c r="J44" s="114">
        <v>9</v>
      </c>
      <c r="K44" s="72" t="s">
        <v>324</v>
      </c>
      <c r="L44" s="115" t="s">
        <v>466</v>
      </c>
      <c r="M44" s="116" t="b">
        <f t="shared" si="0"/>
        <v>1</v>
      </c>
      <c r="N44" s="24" t="s">
        <v>465</v>
      </c>
      <c r="O44" s="116" t="b">
        <f t="shared" si="1"/>
        <v>1</v>
      </c>
      <c r="P44" s="361" t="s">
        <v>1243</v>
      </c>
    </row>
    <row r="45" spans="1:16" s="116" customFormat="1" ht="23.25" customHeight="1">
      <c r="A45" s="108">
        <v>37</v>
      </c>
      <c r="B45" s="109" t="s">
        <v>467</v>
      </c>
      <c r="C45" s="110" t="s">
        <v>468</v>
      </c>
      <c r="D45" s="111" t="s">
        <v>189</v>
      </c>
      <c r="E45" s="112" t="s">
        <v>390</v>
      </c>
      <c r="F45" s="112" t="s">
        <v>469</v>
      </c>
      <c r="G45" s="294" t="s">
        <v>454</v>
      </c>
      <c r="H45" s="113">
        <v>5</v>
      </c>
      <c r="I45" s="114">
        <v>7</v>
      </c>
      <c r="J45" s="114">
        <v>8.5</v>
      </c>
      <c r="K45" s="72" t="s">
        <v>324</v>
      </c>
      <c r="L45" s="115" t="s">
        <v>469</v>
      </c>
      <c r="M45" s="116" t="b">
        <f t="shared" si="0"/>
        <v>1</v>
      </c>
      <c r="N45" s="24" t="s">
        <v>467</v>
      </c>
      <c r="O45" s="116" t="b">
        <f t="shared" si="1"/>
        <v>1</v>
      </c>
      <c r="P45" s="361" t="s">
        <v>1244</v>
      </c>
    </row>
    <row r="46" spans="1:16" s="116" customFormat="1" ht="23.25" customHeight="1">
      <c r="A46" s="108">
        <v>38</v>
      </c>
      <c r="B46" s="109" t="s">
        <v>470</v>
      </c>
      <c r="C46" s="110" t="s">
        <v>471</v>
      </c>
      <c r="D46" s="111" t="s">
        <v>76</v>
      </c>
      <c r="E46" s="112" t="s">
        <v>390</v>
      </c>
      <c r="F46" s="112" t="s">
        <v>472</v>
      </c>
      <c r="G46" s="294" t="s">
        <v>454</v>
      </c>
      <c r="H46" s="113">
        <v>5.5</v>
      </c>
      <c r="I46" s="114">
        <v>7.5</v>
      </c>
      <c r="J46" s="114">
        <v>7.5</v>
      </c>
      <c r="K46" s="72" t="s">
        <v>324</v>
      </c>
      <c r="L46" s="115" t="s">
        <v>472</v>
      </c>
      <c r="M46" s="116" t="b">
        <f t="shared" si="0"/>
        <v>1</v>
      </c>
      <c r="N46" s="24" t="s">
        <v>470</v>
      </c>
      <c r="O46" s="116" t="b">
        <f t="shared" si="1"/>
        <v>1</v>
      </c>
      <c r="P46" s="361" t="s">
        <v>1245</v>
      </c>
    </row>
    <row r="47" spans="1:16" s="116" customFormat="1" ht="23.25" customHeight="1">
      <c r="A47" s="108">
        <v>39</v>
      </c>
      <c r="B47" s="109" t="s">
        <v>473</v>
      </c>
      <c r="C47" s="110" t="s">
        <v>474</v>
      </c>
      <c r="D47" s="111" t="s">
        <v>80</v>
      </c>
      <c r="E47" s="112" t="s">
        <v>390</v>
      </c>
      <c r="F47" s="112" t="s">
        <v>475</v>
      </c>
      <c r="G47" s="294" t="s">
        <v>454</v>
      </c>
      <c r="H47" s="113">
        <v>8.5</v>
      </c>
      <c r="I47" s="114">
        <v>7</v>
      </c>
      <c r="J47" s="114">
        <v>7.5</v>
      </c>
      <c r="K47" s="72" t="s">
        <v>324</v>
      </c>
      <c r="L47" s="115" t="s">
        <v>475</v>
      </c>
      <c r="M47" s="116" t="b">
        <f t="shared" si="0"/>
        <v>1</v>
      </c>
      <c r="N47" s="24" t="s">
        <v>473</v>
      </c>
      <c r="O47" s="116" t="b">
        <f t="shared" si="1"/>
        <v>1</v>
      </c>
      <c r="P47" s="361" t="s">
        <v>1246</v>
      </c>
    </row>
    <row r="48" spans="1:16" s="116" customFormat="1" ht="23.25" customHeight="1">
      <c r="A48" s="108">
        <v>40</v>
      </c>
      <c r="B48" s="109" t="s">
        <v>476</v>
      </c>
      <c r="C48" s="110" t="s">
        <v>477</v>
      </c>
      <c r="D48" s="111" t="s">
        <v>478</v>
      </c>
      <c r="E48" s="112" t="s">
        <v>390</v>
      </c>
      <c r="F48" s="112" t="s">
        <v>479</v>
      </c>
      <c r="G48" s="294" t="s">
        <v>454</v>
      </c>
      <c r="H48" s="113">
        <v>5.5</v>
      </c>
      <c r="I48" s="114">
        <v>7.5</v>
      </c>
      <c r="J48" s="114">
        <v>8</v>
      </c>
      <c r="K48" s="72" t="s">
        <v>324</v>
      </c>
      <c r="L48" s="115" t="s">
        <v>479</v>
      </c>
      <c r="M48" s="116" t="b">
        <f t="shared" si="0"/>
        <v>1</v>
      </c>
      <c r="N48" s="24" t="s">
        <v>476</v>
      </c>
      <c r="O48" s="116" t="b">
        <f t="shared" si="1"/>
        <v>1</v>
      </c>
      <c r="P48" s="361" t="s">
        <v>1247</v>
      </c>
    </row>
    <row r="49" spans="1:16" s="116" customFormat="1" ht="24" customHeight="1">
      <c r="A49" s="108">
        <v>41</v>
      </c>
      <c r="B49" s="109" t="s">
        <v>480</v>
      </c>
      <c r="C49" s="110" t="s">
        <v>481</v>
      </c>
      <c r="D49" s="111" t="s">
        <v>482</v>
      </c>
      <c r="E49" s="112" t="s">
        <v>390</v>
      </c>
      <c r="F49" s="112" t="s">
        <v>483</v>
      </c>
      <c r="G49" s="294" t="s">
        <v>454</v>
      </c>
      <c r="H49" s="113">
        <v>5</v>
      </c>
      <c r="I49" s="114">
        <v>6.5</v>
      </c>
      <c r="J49" s="114">
        <v>7.5</v>
      </c>
      <c r="K49" s="72" t="s">
        <v>324</v>
      </c>
      <c r="L49" s="115" t="s">
        <v>483</v>
      </c>
      <c r="M49" s="116" t="b">
        <f t="shared" si="0"/>
        <v>1</v>
      </c>
      <c r="N49" s="24" t="s">
        <v>480</v>
      </c>
      <c r="O49" s="116" t="b">
        <f t="shared" si="1"/>
        <v>1</v>
      </c>
      <c r="P49" s="361" t="s">
        <v>1248</v>
      </c>
    </row>
    <row r="50" spans="1:16" s="116" customFormat="1" ht="24" customHeight="1">
      <c r="A50" s="108">
        <v>42</v>
      </c>
      <c r="B50" s="109" t="s">
        <v>484</v>
      </c>
      <c r="C50" s="110" t="s">
        <v>485</v>
      </c>
      <c r="D50" s="111" t="s">
        <v>486</v>
      </c>
      <c r="E50" s="112" t="s">
        <v>390</v>
      </c>
      <c r="F50" s="112" t="s">
        <v>487</v>
      </c>
      <c r="G50" s="294" t="s">
        <v>454</v>
      </c>
      <c r="H50" s="113">
        <v>5.5</v>
      </c>
      <c r="I50" s="114">
        <v>8.5</v>
      </c>
      <c r="J50" s="114">
        <v>9.5</v>
      </c>
      <c r="K50" s="72" t="s">
        <v>324</v>
      </c>
      <c r="L50" s="115" t="s">
        <v>487</v>
      </c>
      <c r="M50" s="116" t="b">
        <f t="shared" si="0"/>
        <v>1</v>
      </c>
      <c r="N50" s="24" t="s">
        <v>484</v>
      </c>
      <c r="O50" s="116" t="b">
        <f t="shared" si="1"/>
        <v>1</v>
      </c>
      <c r="P50" s="361" t="s">
        <v>1249</v>
      </c>
    </row>
    <row r="51" spans="1:16" s="116" customFormat="1" ht="24" customHeight="1">
      <c r="A51" s="108">
        <v>43</v>
      </c>
      <c r="B51" s="109" t="s">
        <v>488</v>
      </c>
      <c r="C51" s="110" t="s">
        <v>489</v>
      </c>
      <c r="D51" s="111" t="s">
        <v>438</v>
      </c>
      <c r="E51" s="112" t="s">
        <v>390</v>
      </c>
      <c r="F51" s="112" t="s">
        <v>490</v>
      </c>
      <c r="G51" s="294" t="s">
        <v>454</v>
      </c>
      <c r="H51" s="113">
        <v>9</v>
      </c>
      <c r="I51" s="114">
        <v>10</v>
      </c>
      <c r="J51" s="114">
        <v>9.5</v>
      </c>
      <c r="K51" s="72" t="s">
        <v>324</v>
      </c>
      <c r="L51" s="115" t="s">
        <v>490</v>
      </c>
      <c r="M51" s="116" t="b">
        <f t="shared" si="0"/>
        <v>1</v>
      </c>
      <c r="N51" s="24" t="s">
        <v>488</v>
      </c>
      <c r="O51" s="116" t="b">
        <f t="shared" si="1"/>
        <v>1</v>
      </c>
      <c r="P51" s="361" t="s">
        <v>1250</v>
      </c>
    </row>
    <row r="52" spans="1:16" s="116" customFormat="1" ht="24" customHeight="1">
      <c r="A52" s="108">
        <v>44</v>
      </c>
      <c r="B52" s="109" t="s">
        <v>491</v>
      </c>
      <c r="C52" s="110" t="s">
        <v>61</v>
      </c>
      <c r="D52" s="111" t="s">
        <v>492</v>
      </c>
      <c r="E52" s="112" t="s">
        <v>390</v>
      </c>
      <c r="F52" s="112" t="s">
        <v>493</v>
      </c>
      <c r="G52" s="294" t="s">
        <v>454</v>
      </c>
      <c r="H52" s="113">
        <v>5</v>
      </c>
      <c r="I52" s="114">
        <v>9.5</v>
      </c>
      <c r="J52" s="114">
        <v>8.5</v>
      </c>
      <c r="K52" s="72" t="s">
        <v>324</v>
      </c>
      <c r="L52" s="115" t="s">
        <v>493</v>
      </c>
      <c r="M52" s="116" t="b">
        <f t="shared" si="0"/>
        <v>1</v>
      </c>
      <c r="N52" s="24" t="s">
        <v>491</v>
      </c>
      <c r="O52" s="116" t="b">
        <f t="shared" si="1"/>
        <v>1</v>
      </c>
      <c r="P52" s="361" t="s">
        <v>1251</v>
      </c>
    </row>
    <row r="53" spans="1:16" s="116" customFormat="1" ht="24" customHeight="1">
      <c r="A53" s="108">
        <v>45</v>
      </c>
      <c r="B53" s="109" t="s">
        <v>494</v>
      </c>
      <c r="C53" s="110" t="s">
        <v>495</v>
      </c>
      <c r="D53" s="111" t="s">
        <v>496</v>
      </c>
      <c r="E53" s="112" t="s">
        <v>390</v>
      </c>
      <c r="F53" s="112" t="s">
        <v>497</v>
      </c>
      <c r="G53" s="294" t="s">
        <v>454</v>
      </c>
      <c r="H53" s="113">
        <v>6.5</v>
      </c>
      <c r="I53" s="114">
        <v>9</v>
      </c>
      <c r="J53" s="114">
        <v>8.5</v>
      </c>
      <c r="K53" s="72" t="s">
        <v>324</v>
      </c>
      <c r="L53" s="115" t="s">
        <v>497</v>
      </c>
      <c r="M53" s="116" t="b">
        <f t="shared" si="0"/>
        <v>1</v>
      </c>
      <c r="N53" s="24" t="s">
        <v>494</v>
      </c>
      <c r="O53" s="116" t="b">
        <f t="shared" si="1"/>
        <v>1</v>
      </c>
      <c r="P53" s="361" t="s">
        <v>1252</v>
      </c>
    </row>
    <row r="54" spans="1:16" s="116" customFormat="1" ht="24" customHeight="1">
      <c r="A54" s="108">
        <v>46</v>
      </c>
      <c r="B54" s="109" t="s">
        <v>498</v>
      </c>
      <c r="C54" s="110" t="s">
        <v>499</v>
      </c>
      <c r="D54" s="111" t="s">
        <v>496</v>
      </c>
      <c r="E54" s="112" t="s">
        <v>390</v>
      </c>
      <c r="F54" s="112" t="s">
        <v>500</v>
      </c>
      <c r="G54" s="294" t="s">
        <v>454</v>
      </c>
      <c r="H54" s="113">
        <v>5</v>
      </c>
      <c r="I54" s="114">
        <v>8</v>
      </c>
      <c r="J54" s="114">
        <v>9.5</v>
      </c>
      <c r="K54" s="72" t="s">
        <v>324</v>
      </c>
      <c r="L54" s="115" t="s">
        <v>500</v>
      </c>
      <c r="M54" s="116" t="b">
        <f t="shared" si="0"/>
        <v>1</v>
      </c>
      <c r="N54" s="24" t="s">
        <v>498</v>
      </c>
      <c r="O54" s="116" t="b">
        <f t="shared" si="1"/>
        <v>1</v>
      </c>
      <c r="P54" s="361" t="s">
        <v>1253</v>
      </c>
    </row>
    <row r="55" spans="1:16" s="116" customFormat="1" ht="24" customHeight="1">
      <c r="A55" s="108">
        <v>47</v>
      </c>
      <c r="B55" s="109" t="s">
        <v>501</v>
      </c>
      <c r="C55" s="110" t="s">
        <v>502</v>
      </c>
      <c r="D55" s="111" t="s">
        <v>503</v>
      </c>
      <c r="E55" s="112" t="s">
        <v>390</v>
      </c>
      <c r="F55" s="112" t="s">
        <v>504</v>
      </c>
      <c r="G55" s="294" t="s">
        <v>454</v>
      </c>
      <c r="H55" s="113">
        <v>5</v>
      </c>
      <c r="I55" s="114">
        <v>5</v>
      </c>
      <c r="J55" s="114">
        <v>7.5</v>
      </c>
      <c r="K55" s="72" t="s">
        <v>324</v>
      </c>
      <c r="L55" s="115" t="s">
        <v>504</v>
      </c>
      <c r="M55" s="116" t="b">
        <f t="shared" si="0"/>
        <v>1</v>
      </c>
      <c r="N55" s="24" t="s">
        <v>501</v>
      </c>
      <c r="O55" s="116" t="b">
        <f t="shared" si="1"/>
        <v>1</v>
      </c>
      <c r="P55" s="361" t="s">
        <v>1254</v>
      </c>
    </row>
    <row r="56" spans="1:16" s="116" customFormat="1" ht="24" customHeight="1">
      <c r="A56" s="108">
        <v>48</v>
      </c>
      <c r="B56" s="109" t="s">
        <v>505</v>
      </c>
      <c r="C56" s="110" t="s">
        <v>506</v>
      </c>
      <c r="D56" s="111" t="s">
        <v>100</v>
      </c>
      <c r="E56" s="112" t="s">
        <v>390</v>
      </c>
      <c r="F56" s="112" t="s">
        <v>507</v>
      </c>
      <c r="G56" s="294" t="s">
        <v>454</v>
      </c>
      <c r="H56" s="113">
        <v>5</v>
      </c>
      <c r="I56" s="114">
        <v>7</v>
      </c>
      <c r="J56" s="114">
        <v>6</v>
      </c>
      <c r="K56" s="72" t="s">
        <v>324</v>
      </c>
      <c r="L56" s="115" t="s">
        <v>507</v>
      </c>
      <c r="M56" s="116" t="b">
        <f t="shared" si="0"/>
        <v>1</v>
      </c>
      <c r="N56" s="24" t="s">
        <v>505</v>
      </c>
      <c r="O56" s="116" t="b">
        <f t="shared" si="1"/>
        <v>1</v>
      </c>
      <c r="P56" s="361" t="s">
        <v>1255</v>
      </c>
    </row>
    <row r="57" spans="1:16" s="116" customFormat="1" ht="24" customHeight="1">
      <c r="A57" s="108">
        <v>49</v>
      </c>
      <c r="B57" s="109" t="s">
        <v>508</v>
      </c>
      <c r="C57" s="110" t="s">
        <v>509</v>
      </c>
      <c r="D57" s="111" t="s">
        <v>453</v>
      </c>
      <c r="E57" s="112" t="s">
        <v>390</v>
      </c>
      <c r="F57" s="112" t="s">
        <v>254</v>
      </c>
      <c r="G57" s="108" t="s">
        <v>244</v>
      </c>
      <c r="H57" s="113">
        <v>7.5</v>
      </c>
      <c r="I57" s="114">
        <v>9.5</v>
      </c>
      <c r="J57" s="114">
        <v>9.5</v>
      </c>
      <c r="K57" s="72" t="s">
        <v>324</v>
      </c>
      <c r="L57" s="115" t="s">
        <v>254</v>
      </c>
      <c r="M57" s="116" t="b">
        <f t="shared" si="0"/>
        <v>1</v>
      </c>
      <c r="N57" s="24" t="s">
        <v>508</v>
      </c>
      <c r="O57" s="116" t="b">
        <f t="shared" si="1"/>
        <v>1</v>
      </c>
      <c r="P57" s="361" t="s">
        <v>1256</v>
      </c>
    </row>
    <row r="58" spans="1:16" s="116" customFormat="1" ht="24" customHeight="1">
      <c r="A58" s="108">
        <v>50</v>
      </c>
      <c r="B58" s="109" t="s">
        <v>510</v>
      </c>
      <c r="C58" s="110" t="s">
        <v>511</v>
      </c>
      <c r="D58" s="111" t="s">
        <v>512</v>
      </c>
      <c r="E58" s="112" t="s">
        <v>390</v>
      </c>
      <c r="F58" s="112" t="s">
        <v>513</v>
      </c>
      <c r="G58" s="108" t="s">
        <v>244</v>
      </c>
      <c r="H58" s="113">
        <v>5</v>
      </c>
      <c r="I58" s="114">
        <v>8</v>
      </c>
      <c r="J58" s="114">
        <v>7.5</v>
      </c>
      <c r="K58" s="72" t="s">
        <v>324</v>
      </c>
      <c r="L58" s="115" t="s">
        <v>513</v>
      </c>
      <c r="M58" s="116" t="b">
        <f t="shared" si="0"/>
        <v>1</v>
      </c>
      <c r="N58" s="24" t="s">
        <v>510</v>
      </c>
      <c r="O58" s="116" t="b">
        <f t="shared" si="1"/>
        <v>1</v>
      </c>
      <c r="P58" s="361" t="s">
        <v>1257</v>
      </c>
    </row>
    <row r="59" spans="1:16" s="116" customFormat="1" ht="24" customHeight="1">
      <c r="A59" s="108">
        <v>51</v>
      </c>
      <c r="B59" s="109" t="s">
        <v>514</v>
      </c>
      <c r="C59" s="110" t="s">
        <v>515</v>
      </c>
      <c r="D59" s="111" t="s">
        <v>68</v>
      </c>
      <c r="E59" s="112" t="s">
        <v>390</v>
      </c>
      <c r="F59" s="112" t="s">
        <v>516</v>
      </c>
      <c r="G59" s="108" t="s">
        <v>244</v>
      </c>
      <c r="H59" s="113">
        <v>8</v>
      </c>
      <c r="I59" s="114">
        <v>8</v>
      </c>
      <c r="J59" s="114">
        <v>5</v>
      </c>
      <c r="K59" s="72" t="s">
        <v>324</v>
      </c>
      <c r="L59" s="115" t="s">
        <v>516</v>
      </c>
      <c r="M59" s="116" t="b">
        <f t="shared" si="0"/>
        <v>1</v>
      </c>
      <c r="N59" s="24" t="s">
        <v>514</v>
      </c>
      <c r="O59" s="116" t="b">
        <f t="shared" si="1"/>
        <v>1</v>
      </c>
      <c r="P59" s="361" t="s">
        <v>1258</v>
      </c>
    </row>
    <row r="60" spans="1:16" s="116" customFormat="1" ht="24" customHeight="1">
      <c r="A60" s="108">
        <v>52</v>
      </c>
      <c r="B60" s="109" t="s">
        <v>517</v>
      </c>
      <c r="C60" s="110" t="s">
        <v>518</v>
      </c>
      <c r="D60" s="111" t="s">
        <v>519</v>
      </c>
      <c r="E60" s="112" t="s">
        <v>390</v>
      </c>
      <c r="F60" s="112" t="s">
        <v>520</v>
      </c>
      <c r="G60" s="108" t="s">
        <v>244</v>
      </c>
      <c r="H60" s="113">
        <v>6</v>
      </c>
      <c r="I60" s="114">
        <v>9.5</v>
      </c>
      <c r="J60" s="114">
        <v>9</v>
      </c>
      <c r="K60" s="72" t="s">
        <v>324</v>
      </c>
      <c r="L60" s="115" t="s">
        <v>520</v>
      </c>
      <c r="M60" s="116" t="b">
        <f t="shared" si="0"/>
        <v>1</v>
      </c>
      <c r="N60" s="24" t="s">
        <v>517</v>
      </c>
      <c r="O60" s="116" t="b">
        <f t="shared" si="1"/>
        <v>1</v>
      </c>
      <c r="P60" s="361" t="s">
        <v>1259</v>
      </c>
    </row>
    <row r="61" spans="1:16" s="116" customFormat="1" ht="24" customHeight="1">
      <c r="A61" s="108">
        <v>53</v>
      </c>
      <c r="B61" s="109" t="s">
        <v>521</v>
      </c>
      <c r="C61" s="110" t="s">
        <v>25</v>
      </c>
      <c r="D61" s="111" t="s">
        <v>522</v>
      </c>
      <c r="E61" s="112" t="s">
        <v>390</v>
      </c>
      <c r="F61" s="112" t="s">
        <v>523</v>
      </c>
      <c r="G61" s="108" t="s">
        <v>244</v>
      </c>
      <c r="H61" s="113">
        <v>5.5</v>
      </c>
      <c r="I61" s="114">
        <v>7</v>
      </c>
      <c r="J61" s="114">
        <v>9.5</v>
      </c>
      <c r="K61" s="72" t="s">
        <v>324</v>
      </c>
      <c r="L61" s="115" t="s">
        <v>523</v>
      </c>
      <c r="M61" s="116" t="b">
        <f t="shared" si="0"/>
        <v>1</v>
      </c>
      <c r="N61" s="24" t="s">
        <v>521</v>
      </c>
      <c r="O61" s="116" t="b">
        <f t="shared" si="1"/>
        <v>1</v>
      </c>
      <c r="P61" s="361" t="s">
        <v>1260</v>
      </c>
    </row>
    <row r="62" spans="1:16" s="116" customFormat="1" ht="24" customHeight="1">
      <c r="A62" s="108">
        <v>54</v>
      </c>
      <c r="B62" s="109" t="s">
        <v>524</v>
      </c>
      <c r="C62" s="110" t="s">
        <v>525</v>
      </c>
      <c r="D62" s="111" t="s">
        <v>82</v>
      </c>
      <c r="E62" s="112" t="s">
        <v>390</v>
      </c>
      <c r="F62" s="112" t="s">
        <v>526</v>
      </c>
      <c r="G62" s="108" t="s">
        <v>244</v>
      </c>
      <c r="H62" s="113">
        <v>5</v>
      </c>
      <c r="I62" s="114">
        <v>6</v>
      </c>
      <c r="J62" s="114">
        <v>7</v>
      </c>
      <c r="K62" s="72" t="s">
        <v>324</v>
      </c>
      <c r="L62" s="115" t="s">
        <v>526</v>
      </c>
      <c r="M62" s="116" t="b">
        <f t="shared" si="0"/>
        <v>1</v>
      </c>
      <c r="N62" s="24" t="s">
        <v>524</v>
      </c>
      <c r="O62" s="116" t="b">
        <f t="shared" si="1"/>
        <v>1</v>
      </c>
      <c r="P62" s="361" t="s">
        <v>1261</v>
      </c>
    </row>
    <row r="63" spans="1:16" s="116" customFormat="1" ht="24" customHeight="1">
      <c r="A63" s="108">
        <v>55</v>
      </c>
      <c r="B63" s="109" t="s">
        <v>527</v>
      </c>
      <c r="C63" s="110" t="s">
        <v>528</v>
      </c>
      <c r="D63" s="111" t="s">
        <v>411</v>
      </c>
      <c r="E63" s="112" t="s">
        <v>390</v>
      </c>
      <c r="F63" s="112" t="s">
        <v>529</v>
      </c>
      <c r="G63" s="108" t="s">
        <v>244</v>
      </c>
      <c r="H63" s="113">
        <v>8.5</v>
      </c>
      <c r="I63" s="114">
        <v>7.5</v>
      </c>
      <c r="J63" s="114">
        <v>6</v>
      </c>
      <c r="K63" s="72" t="s">
        <v>324</v>
      </c>
      <c r="L63" s="115" t="s">
        <v>529</v>
      </c>
      <c r="M63" s="116" t="b">
        <f t="shared" si="0"/>
        <v>1</v>
      </c>
      <c r="N63" s="24" t="s">
        <v>527</v>
      </c>
      <c r="O63" s="116" t="b">
        <f t="shared" si="1"/>
        <v>1</v>
      </c>
      <c r="P63" s="361" t="s">
        <v>1262</v>
      </c>
    </row>
    <row r="64" spans="1:16" s="116" customFormat="1" ht="24" customHeight="1">
      <c r="A64" s="108">
        <v>56</v>
      </c>
      <c r="B64" s="109" t="s">
        <v>530</v>
      </c>
      <c r="C64" s="110" t="s">
        <v>46</v>
      </c>
      <c r="D64" s="111" t="s">
        <v>531</v>
      </c>
      <c r="E64" s="112" t="s">
        <v>390</v>
      </c>
      <c r="F64" s="112" t="s">
        <v>532</v>
      </c>
      <c r="G64" s="108" t="s">
        <v>244</v>
      </c>
      <c r="H64" s="113">
        <v>8.5</v>
      </c>
      <c r="I64" s="114">
        <v>9.5</v>
      </c>
      <c r="J64" s="114">
        <v>7.5</v>
      </c>
      <c r="K64" s="72" t="s">
        <v>324</v>
      </c>
      <c r="L64" s="115" t="s">
        <v>532</v>
      </c>
      <c r="M64" s="116" t="b">
        <f t="shared" si="0"/>
        <v>1</v>
      </c>
      <c r="N64" s="24" t="s">
        <v>530</v>
      </c>
      <c r="O64" s="116" t="b">
        <f t="shared" si="1"/>
        <v>1</v>
      </c>
      <c r="P64" s="361" t="s">
        <v>1263</v>
      </c>
    </row>
    <row r="65" spans="1:16" s="116" customFormat="1" ht="24" customHeight="1">
      <c r="A65" s="108">
        <v>57</v>
      </c>
      <c r="B65" s="109" t="s">
        <v>533</v>
      </c>
      <c r="C65" s="110" t="s">
        <v>534</v>
      </c>
      <c r="D65" s="111" t="s">
        <v>90</v>
      </c>
      <c r="E65" s="112" t="s">
        <v>390</v>
      </c>
      <c r="F65" s="112" t="s">
        <v>535</v>
      </c>
      <c r="G65" s="108" t="s">
        <v>244</v>
      </c>
      <c r="H65" s="113">
        <v>9.5</v>
      </c>
      <c r="I65" s="114">
        <v>9.5</v>
      </c>
      <c r="J65" s="114">
        <v>8.5</v>
      </c>
      <c r="K65" s="72" t="s">
        <v>324</v>
      </c>
      <c r="L65" s="115" t="s">
        <v>535</v>
      </c>
      <c r="M65" s="116" t="b">
        <f t="shared" si="0"/>
        <v>1</v>
      </c>
      <c r="N65" s="24" t="s">
        <v>533</v>
      </c>
      <c r="O65" s="116" t="b">
        <f t="shared" si="1"/>
        <v>1</v>
      </c>
      <c r="P65" s="361" t="s">
        <v>1264</v>
      </c>
    </row>
    <row r="66" spans="1:16" s="116" customFormat="1" ht="24" customHeight="1">
      <c r="A66" s="108">
        <v>58</v>
      </c>
      <c r="B66" s="109" t="s">
        <v>536</v>
      </c>
      <c r="C66" s="110" t="s">
        <v>537</v>
      </c>
      <c r="D66" s="111" t="s">
        <v>538</v>
      </c>
      <c r="E66" s="112" t="s">
        <v>390</v>
      </c>
      <c r="F66" s="112" t="s">
        <v>539</v>
      </c>
      <c r="G66" s="108" t="s">
        <v>244</v>
      </c>
      <c r="H66" s="113">
        <v>6</v>
      </c>
      <c r="I66" s="114">
        <v>9.5</v>
      </c>
      <c r="J66" s="114">
        <v>7</v>
      </c>
      <c r="K66" s="72" t="s">
        <v>324</v>
      </c>
      <c r="L66" s="115" t="s">
        <v>539</v>
      </c>
      <c r="M66" s="116" t="b">
        <f t="shared" si="0"/>
        <v>1</v>
      </c>
      <c r="N66" s="24" t="s">
        <v>536</v>
      </c>
      <c r="O66" s="116" t="b">
        <f t="shared" si="1"/>
        <v>1</v>
      </c>
      <c r="P66" s="361" t="s">
        <v>1265</v>
      </c>
    </row>
    <row r="67" spans="1:16" s="116" customFormat="1" ht="24" customHeight="1">
      <c r="A67" s="108">
        <v>59</v>
      </c>
      <c r="B67" s="109" t="s">
        <v>540</v>
      </c>
      <c r="C67" s="110" t="s">
        <v>541</v>
      </c>
      <c r="D67" s="111" t="s">
        <v>98</v>
      </c>
      <c r="E67" s="112" t="s">
        <v>390</v>
      </c>
      <c r="F67" s="112" t="s">
        <v>542</v>
      </c>
      <c r="G67" s="108" t="s">
        <v>244</v>
      </c>
      <c r="H67" s="113">
        <v>5</v>
      </c>
      <c r="I67" s="114">
        <v>8.5</v>
      </c>
      <c r="J67" s="114">
        <v>7</v>
      </c>
      <c r="K67" s="72" t="s">
        <v>324</v>
      </c>
      <c r="L67" s="115" t="s">
        <v>542</v>
      </c>
      <c r="M67" s="116" t="b">
        <f t="shared" si="0"/>
        <v>1</v>
      </c>
      <c r="N67" s="24" t="s">
        <v>540</v>
      </c>
      <c r="O67" s="116" t="b">
        <f t="shared" si="1"/>
        <v>1</v>
      </c>
      <c r="P67" s="361" t="s">
        <v>1266</v>
      </c>
    </row>
    <row r="68" spans="1:16" s="116" customFormat="1" ht="23.25" customHeight="1">
      <c r="A68" s="108">
        <v>60</v>
      </c>
      <c r="B68" s="109" t="s">
        <v>543</v>
      </c>
      <c r="C68" s="110" t="s">
        <v>544</v>
      </c>
      <c r="D68" s="111" t="s">
        <v>75</v>
      </c>
      <c r="E68" s="112" t="s">
        <v>390</v>
      </c>
      <c r="F68" s="112" t="s">
        <v>545</v>
      </c>
      <c r="G68" s="108" t="s">
        <v>194</v>
      </c>
      <c r="H68" s="113">
        <v>6</v>
      </c>
      <c r="I68" s="114">
        <v>9.5</v>
      </c>
      <c r="J68" s="114">
        <v>9.5</v>
      </c>
      <c r="K68" s="72" t="s">
        <v>324</v>
      </c>
      <c r="L68" s="115" t="s">
        <v>545</v>
      </c>
      <c r="M68" s="116" t="b">
        <f t="shared" si="0"/>
        <v>1</v>
      </c>
      <c r="N68" s="24" t="s">
        <v>543</v>
      </c>
      <c r="O68" s="116" t="b">
        <f t="shared" si="1"/>
        <v>1</v>
      </c>
      <c r="P68" s="361" t="s">
        <v>1267</v>
      </c>
    </row>
    <row r="69" spans="1:16" s="116" customFormat="1" ht="23.25" customHeight="1">
      <c r="A69" s="108">
        <v>61</v>
      </c>
      <c r="B69" s="109" t="s">
        <v>546</v>
      </c>
      <c r="C69" s="110" t="s">
        <v>547</v>
      </c>
      <c r="D69" s="111" t="s">
        <v>548</v>
      </c>
      <c r="E69" s="112" t="s">
        <v>390</v>
      </c>
      <c r="F69" s="112" t="s">
        <v>549</v>
      </c>
      <c r="G69" s="108" t="s">
        <v>194</v>
      </c>
      <c r="H69" s="113">
        <v>5</v>
      </c>
      <c r="I69" s="114">
        <v>8.5</v>
      </c>
      <c r="J69" s="114">
        <v>5</v>
      </c>
      <c r="K69" s="72" t="s">
        <v>324</v>
      </c>
      <c r="L69" s="115" t="s">
        <v>549</v>
      </c>
      <c r="M69" s="116" t="b">
        <f t="shared" si="0"/>
        <v>1</v>
      </c>
      <c r="N69" s="24" t="s">
        <v>546</v>
      </c>
      <c r="O69" s="116" t="b">
        <f t="shared" si="1"/>
        <v>1</v>
      </c>
      <c r="P69" s="361" t="s">
        <v>1268</v>
      </c>
    </row>
    <row r="70" spans="1:16" s="116" customFormat="1" ht="23.25" customHeight="1">
      <c r="A70" s="108">
        <v>62</v>
      </c>
      <c r="B70" s="109" t="s">
        <v>550</v>
      </c>
      <c r="C70" s="110" t="s">
        <v>43</v>
      </c>
      <c r="D70" s="111" t="s">
        <v>551</v>
      </c>
      <c r="E70" s="112" t="s">
        <v>390</v>
      </c>
      <c r="F70" s="112" t="s">
        <v>552</v>
      </c>
      <c r="G70" s="108" t="s">
        <v>194</v>
      </c>
      <c r="H70" s="113">
        <v>5</v>
      </c>
      <c r="I70" s="114">
        <v>10</v>
      </c>
      <c r="J70" s="114">
        <v>9</v>
      </c>
      <c r="K70" s="72" t="s">
        <v>324</v>
      </c>
      <c r="L70" s="115" t="s">
        <v>552</v>
      </c>
      <c r="M70" s="116" t="b">
        <f t="shared" si="0"/>
        <v>1</v>
      </c>
      <c r="N70" s="24" t="s">
        <v>550</v>
      </c>
      <c r="O70" s="116" t="b">
        <f t="shared" si="1"/>
        <v>1</v>
      </c>
      <c r="P70" s="361" t="s">
        <v>1269</v>
      </c>
    </row>
    <row r="71" spans="1:16" s="116" customFormat="1" ht="24" customHeight="1">
      <c r="A71" s="108">
        <v>63</v>
      </c>
      <c r="B71" s="109" t="s">
        <v>553</v>
      </c>
      <c r="C71" s="110" t="s">
        <v>554</v>
      </c>
      <c r="D71" s="111" t="s">
        <v>555</v>
      </c>
      <c r="E71" s="112" t="s">
        <v>346</v>
      </c>
      <c r="F71" s="112" t="s">
        <v>370</v>
      </c>
      <c r="G71" s="294" t="s">
        <v>246</v>
      </c>
      <c r="H71" s="113">
        <v>9.5</v>
      </c>
      <c r="I71" s="114">
        <v>10</v>
      </c>
      <c r="J71" s="114">
        <v>8</v>
      </c>
      <c r="K71" s="72" t="s">
        <v>324</v>
      </c>
      <c r="L71" s="115" t="s">
        <v>370</v>
      </c>
      <c r="M71" s="116" t="b">
        <f t="shared" si="0"/>
        <v>1</v>
      </c>
      <c r="N71" s="24" t="s">
        <v>553</v>
      </c>
      <c r="O71" s="116" t="b">
        <f t="shared" si="1"/>
        <v>1</v>
      </c>
      <c r="P71" s="361" t="s">
        <v>1270</v>
      </c>
    </row>
    <row r="72" spans="1:16" s="116" customFormat="1" ht="24" customHeight="1">
      <c r="A72" s="108">
        <v>64</v>
      </c>
      <c r="B72" s="109" t="s">
        <v>556</v>
      </c>
      <c r="C72" s="110" t="s">
        <v>557</v>
      </c>
      <c r="D72" s="111" t="s">
        <v>558</v>
      </c>
      <c r="E72" s="112" t="s">
        <v>346</v>
      </c>
      <c r="F72" s="112" t="s">
        <v>412</v>
      </c>
      <c r="G72" s="294" t="s">
        <v>246</v>
      </c>
      <c r="H72" s="113">
        <v>8.5</v>
      </c>
      <c r="I72" s="114">
        <v>10</v>
      </c>
      <c r="J72" s="114">
        <v>6.5</v>
      </c>
      <c r="K72" s="72" t="s">
        <v>324</v>
      </c>
      <c r="L72" s="115" t="s">
        <v>412</v>
      </c>
      <c r="M72" s="116" t="b">
        <f t="shared" si="0"/>
        <v>1</v>
      </c>
      <c r="N72" s="24" t="s">
        <v>556</v>
      </c>
      <c r="O72" s="116" t="b">
        <f t="shared" si="1"/>
        <v>1</v>
      </c>
      <c r="P72" s="361" t="s">
        <v>1271</v>
      </c>
    </row>
    <row r="73" spans="1:16" s="116" customFormat="1" ht="24" customHeight="1">
      <c r="A73" s="108">
        <v>65</v>
      </c>
      <c r="B73" s="109" t="s">
        <v>559</v>
      </c>
      <c r="C73" s="110" t="s">
        <v>560</v>
      </c>
      <c r="D73" s="111" t="s">
        <v>561</v>
      </c>
      <c r="E73" s="112" t="s">
        <v>346</v>
      </c>
      <c r="F73" s="112" t="s">
        <v>562</v>
      </c>
      <c r="G73" s="294" t="s">
        <v>246</v>
      </c>
      <c r="H73" s="113">
        <v>8.5</v>
      </c>
      <c r="I73" s="114">
        <v>10</v>
      </c>
      <c r="J73" s="114">
        <v>6.5</v>
      </c>
      <c r="K73" s="72" t="s">
        <v>324</v>
      </c>
      <c r="L73" s="115" t="s">
        <v>562</v>
      </c>
      <c r="M73" s="116" t="b">
        <f t="shared" ref="M73:M136" si="2">F73=L73</f>
        <v>1</v>
      </c>
      <c r="N73" s="24" t="s">
        <v>559</v>
      </c>
      <c r="O73" s="116" t="b">
        <f t="shared" ref="O73:O136" si="3">B73=N73</f>
        <v>1</v>
      </c>
      <c r="P73" s="361" t="s">
        <v>1272</v>
      </c>
    </row>
    <row r="74" spans="1:16" s="116" customFormat="1" ht="20.25" customHeight="1">
      <c r="A74" s="108">
        <v>66</v>
      </c>
      <c r="B74" s="109" t="s">
        <v>563</v>
      </c>
      <c r="C74" s="110" t="s">
        <v>564</v>
      </c>
      <c r="D74" s="111" t="s">
        <v>565</v>
      </c>
      <c r="E74" s="112" t="s">
        <v>346</v>
      </c>
      <c r="F74" s="112" t="s">
        <v>566</v>
      </c>
      <c r="G74" s="294" t="s">
        <v>246</v>
      </c>
      <c r="H74" s="113">
        <v>9</v>
      </c>
      <c r="I74" s="114">
        <v>10</v>
      </c>
      <c r="J74" s="114">
        <v>5.5</v>
      </c>
      <c r="K74" s="72" t="s">
        <v>324</v>
      </c>
      <c r="L74" s="115" t="s">
        <v>566</v>
      </c>
      <c r="M74" s="116" t="b">
        <f t="shared" si="2"/>
        <v>1</v>
      </c>
      <c r="N74" s="24" t="s">
        <v>563</v>
      </c>
      <c r="O74" s="116" t="b">
        <f t="shared" si="3"/>
        <v>1</v>
      </c>
      <c r="P74" s="361" t="s">
        <v>1273</v>
      </c>
    </row>
    <row r="75" spans="1:16" s="116" customFormat="1" ht="24" customHeight="1">
      <c r="A75" s="108">
        <v>67</v>
      </c>
      <c r="B75" s="109" t="s">
        <v>567</v>
      </c>
      <c r="C75" s="110" t="s">
        <v>568</v>
      </c>
      <c r="D75" s="111" t="s">
        <v>351</v>
      </c>
      <c r="E75" s="112" t="s">
        <v>346</v>
      </c>
      <c r="F75" s="112" t="s">
        <v>569</v>
      </c>
      <c r="G75" s="294" t="s">
        <v>246</v>
      </c>
      <c r="H75" s="113">
        <v>10</v>
      </c>
      <c r="I75" s="114">
        <v>10</v>
      </c>
      <c r="J75" s="114">
        <v>5.5</v>
      </c>
      <c r="K75" s="72" t="s">
        <v>324</v>
      </c>
      <c r="L75" s="115" t="s">
        <v>569</v>
      </c>
      <c r="M75" s="116" t="b">
        <f t="shared" si="2"/>
        <v>1</v>
      </c>
      <c r="N75" s="24" t="s">
        <v>567</v>
      </c>
      <c r="O75" s="116" t="b">
        <f t="shared" si="3"/>
        <v>1</v>
      </c>
      <c r="P75" s="361" t="s">
        <v>1274</v>
      </c>
    </row>
    <row r="76" spans="1:16" s="116" customFormat="1" ht="24" customHeight="1">
      <c r="A76" s="108">
        <v>68</v>
      </c>
      <c r="B76" s="109" t="s">
        <v>570</v>
      </c>
      <c r="C76" s="110" t="s">
        <v>571</v>
      </c>
      <c r="D76" s="111" t="s">
        <v>362</v>
      </c>
      <c r="E76" s="112" t="s">
        <v>346</v>
      </c>
      <c r="F76" s="112" t="s">
        <v>539</v>
      </c>
      <c r="G76" s="294" t="s">
        <v>246</v>
      </c>
      <c r="H76" s="113">
        <v>6.5</v>
      </c>
      <c r="I76" s="114">
        <v>8.5</v>
      </c>
      <c r="J76" s="114">
        <v>5</v>
      </c>
      <c r="K76" s="72" t="s">
        <v>324</v>
      </c>
      <c r="L76" s="115" t="s">
        <v>539</v>
      </c>
      <c r="M76" s="116" t="b">
        <f t="shared" si="2"/>
        <v>1</v>
      </c>
      <c r="N76" s="24" t="s">
        <v>570</v>
      </c>
      <c r="O76" s="116" t="b">
        <f t="shared" si="3"/>
        <v>1</v>
      </c>
      <c r="P76" s="361" t="s">
        <v>1275</v>
      </c>
    </row>
    <row r="77" spans="1:16" s="116" customFormat="1" ht="24" customHeight="1">
      <c r="A77" s="108">
        <v>69</v>
      </c>
      <c r="B77" s="109" t="s">
        <v>572</v>
      </c>
      <c r="C77" s="110" t="s">
        <v>573</v>
      </c>
      <c r="D77" s="111" t="s">
        <v>574</v>
      </c>
      <c r="E77" s="112" t="s">
        <v>346</v>
      </c>
      <c r="F77" s="112" t="s">
        <v>575</v>
      </c>
      <c r="G77" s="294" t="s">
        <v>246</v>
      </c>
      <c r="H77" s="113">
        <v>10</v>
      </c>
      <c r="I77" s="114">
        <v>10</v>
      </c>
      <c r="J77" s="114">
        <v>8.5</v>
      </c>
      <c r="K77" s="72" t="s">
        <v>324</v>
      </c>
      <c r="L77" s="115" t="s">
        <v>575</v>
      </c>
      <c r="M77" s="116" t="b">
        <f t="shared" si="2"/>
        <v>1</v>
      </c>
      <c r="N77" s="24" t="s">
        <v>572</v>
      </c>
      <c r="O77" s="116" t="b">
        <f t="shared" si="3"/>
        <v>1</v>
      </c>
      <c r="P77" s="361" t="s">
        <v>1276</v>
      </c>
    </row>
    <row r="78" spans="1:16" s="116" customFormat="1" ht="24" customHeight="1">
      <c r="A78" s="108">
        <v>70</v>
      </c>
      <c r="B78" s="109">
        <v>16000401</v>
      </c>
      <c r="C78" s="110" t="s">
        <v>577</v>
      </c>
      <c r="D78" s="111" t="s">
        <v>578</v>
      </c>
      <c r="E78" s="112" t="s">
        <v>346</v>
      </c>
      <c r="F78" s="112" t="s">
        <v>579</v>
      </c>
      <c r="G78" s="294" t="s">
        <v>246</v>
      </c>
      <c r="H78" s="113">
        <v>9.5</v>
      </c>
      <c r="I78" s="114">
        <v>9.5</v>
      </c>
      <c r="J78" s="114">
        <v>9.5</v>
      </c>
      <c r="K78" s="72" t="s">
        <v>324</v>
      </c>
      <c r="L78" s="115" t="s">
        <v>579</v>
      </c>
      <c r="M78" s="116" t="b">
        <f t="shared" si="2"/>
        <v>1</v>
      </c>
      <c r="N78" s="24" t="s">
        <v>576</v>
      </c>
      <c r="O78" s="116" t="b">
        <f t="shared" si="3"/>
        <v>0</v>
      </c>
      <c r="P78" s="361" t="s">
        <v>1277</v>
      </c>
    </row>
    <row r="79" spans="1:16" s="116" customFormat="1" ht="24" customHeight="1">
      <c r="A79" s="108">
        <v>71</v>
      </c>
      <c r="B79" s="109" t="s">
        <v>580</v>
      </c>
      <c r="C79" s="110" t="s">
        <v>581</v>
      </c>
      <c r="D79" s="111" t="s">
        <v>582</v>
      </c>
      <c r="E79" s="112" t="s">
        <v>346</v>
      </c>
      <c r="F79" s="112" t="s">
        <v>583</v>
      </c>
      <c r="G79" s="294" t="s">
        <v>246</v>
      </c>
      <c r="H79" s="113">
        <v>8.5</v>
      </c>
      <c r="I79" s="114">
        <v>9.5</v>
      </c>
      <c r="J79" s="114">
        <v>5.5</v>
      </c>
      <c r="K79" s="72" t="s">
        <v>324</v>
      </c>
      <c r="L79" s="115" t="s">
        <v>583</v>
      </c>
      <c r="M79" s="116" t="b">
        <f t="shared" si="2"/>
        <v>1</v>
      </c>
      <c r="N79" s="24" t="s">
        <v>580</v>
      </c>
      <c r="O79" s="116" t="b">
        <f t="shared" si="3"/>
        <v>1</v>
      </c>
      <c r="P79" s="361" t="s">
        <v>1278</v>
      </c>
    </row>
    <row r="80" spans="1:16" s="116" customFormat="1" ht="24" customHeight="1">
      <c r="A80" s="108">
        <v>72</v>
      </c>
      <c r="B80" s="109" t="s">
        <v>584</v>
      </c>
      <c r="C80" s="110" t="s">
        <v>585</v>
      </c>
      <c r="D80" s="111" t="s">
        <v>385</v>
      </c>
      <c r="E80" s="112" t="s">
        <v>346</v>
      </c>
      <c r="F80" s="112" t="s">
        <v>586</v>
      </c>
      <c r="G80" s="294" t="s">
        <v>246</v>
      </c>
      <c r="H80" s="113">
        <v>5</v>
      </c>
      <c r="I80" s="114">
        <v>7.5</v>
      </c>
      <c r="J80" s="114">
        <v>6.5</v>
      </c>
      <c r="K80" s="72" t="s">
        <v>324</v>
      </c>
      <c r="L80" s="115" t="s">
        <v>586</v>
      </c>
      <c r="M80" s="116" t="b">
        <f t="shared" si="2"/>
        <v>1</v>
      </c>
      <c r="N80" s="24" t="s">
        <v>584</v>
      </c>
      <c r="O80" s="116" t="b">
        <f t="shared" si="3"/>
        <v>1</v>
      </c>
      <c r="P80" s="361" t="s">
        <v>1279</v>
      </c>
    </row>
    <row r="81" spans="1:16" s="116" customFormat="1" ht="24" customHeight="1">
      <c r="A81" s="108">
        <v>73</v>
      </c>
      <c r="B81" s="109" t="s">
        <v>587</v>
      </c>
      <c r="C81" s="110" t="s">
        <v>588</v>
      </c>
      <c r="D81" s="111" t="s">
        <v>385</v>
      </c>
      <c r="E81" s="112" t="s">
        <v>346</v>
      </c>
      <c r="F81" s="112" t="s">
        <v>589</v>
      </c>
      <c r="G81" s="294" t="s">
        <v>246</v>
      </c>
      <c r="H81" s="113">
        <v>8.5</v>
      </c>
      <c r="I81" s="114">
        <v>10</v>
      </c>
      <c r="J81" s="114">
        <v>8</v>
      </c>
      <c r="K81" s="72" t="s">
        <v>324</v>
      </c>
      <c r="L81" s="115" t="s">
        <v>589</v>
      </c>
      <c r="M81" s="116" t="b">
        <f t="shared" si="2"/>
        <v>1</v>
      </c>
      <c r="N81" s="24" t="s">
        <v>587</v>
      </c>
      <c r="O81" s="116" t="b">
        <f t="shared" si="3"/>
        <v>1</v>
      </c>
      <c r="P81" s="361" t="s">
        <v>1280</v>
      </c>
    </row>
    <row r="82" spans="1:16" s="116" customFormat="1" ht="24" customHeight="1">
      <c r="A82" s="108">
        <v>74</v>
      </c>
      <c r="B82" s="109" t="s">
        <v>590</v>
      </c>
      <c r="C82" s="110" t="s">
        <v>591</v>
      </c>
      <c r="D82" s="111" t="s">
        <v>592</v>
      </c>
      <c r="E82" s="112" t="s">
        <v>346</v>
      </c>
      <c r="F82" s="112" t="s">
        <v>593</v>
      </c>
      <c r="G82" s="294" t="s">
        <v>246</v>
      </c>
      <c r="H82" s="113">
        <v>8</v>
      </c>
      <c r="I82" s="114">
        <v>10</v>
      </c>
      <c r="J82" s="114">
        <v>6</v>
      </c>
      <c r="K82" s="72" t="s">
        <v>324</v>
      </c>
      <c r="L82" s="115" t="s">
        <v>593</v>
      </c>
      <c r="M82" s="116" t="b">
        <f t="shared" si="2"/>
        <v>1</v>
      </c>
      <c r="N82" s="24" t="s">
        <v>590</v>
      </c>
      <c r="O82" s="116" t="b">
        <f t="shared" si="3"/>
        <v>1</v>
      </c>
      <c r="P82" s="361" t="s">
        <v>1281</v>
      </c>
    </row>
    <row r="83" spans="1:16" s="116" customFormat="1" ht="24" customHeight="1">
      <c r="A83" s="108">
        <v>75</v>
      </c>
      <c r="B83" s="109" t="s">
        <v>594</v>
      </c>
      <c r="C83" s="110" t="s">
        <v>595</v>
      </c>
      <c r="D83" s="111" t="s">
        <v>389</v>
      </c>
      <c r="E83" s="112" t="s">
        <v>390</v>
      </c>
      <c r="F83" s="112" t="s">
        <v>596</v>
      </c>
      <c r="G83" s="294" t="s">
        <v>597</v>
      </c>
      <c r="H83" s="113">
        <v>5</v>
      </c>
      <c r="I83" s="114">
        <v>7</v>
      </c>
      <c r="J83" s="114">
        <v>5</v>
      </c>
      <c r="K83" s="72" t="s">
        <v>324</v>
      </c>
      <c r="L83" s="115" t="s">
        <v>596</v>
      </c>
      <c r="M83" s="116" t="b">
        <f t="shared" si="2"/>
        <v>1</v>
      </c>
      <c r="N83" s="24" t="s">
        <v>594</v>
      </c>
      <c r="O83" s="116" t="b">
        <f t="shared" si="3"/>
        <v>1</v>
      </c>
      <c r="P83" s="361" t="s">
        <v>1282</v>
      </c>
    </row>
    <row r="84" spans="1:16" s="116" customFormat="1" ht="24" customHeight="1">
      <c r="A84" s="108">
        <v>76</v>
      </c>
      <c r="B84" s="109" t="s">
        <v>598</v>
      </c>
      <c r="C84" s="110" t="s">
        <v>599</v>
      </c>
      <c r="D84" s="111" t="s">
        <v>389</v>
      </c>
      <c r="E84" s="112" t="s">
        <v>390</v>
      </c>
      <c r="F84" s="112" t="s">
        <v>600</v>
      </c>
      <c r="G84" s="294" t="s">
        <v>597</v>
      </c>
      <c r="H84" s="113">
        <v>7</v>
      </c>
      <c r="I84" s="114">
        <v>10</v>
      </c>
      <c r="J84" s="114">
        <v>6.5</v>
      </c>
      <c r="K84" s="72" t="s">
        <v>324</v>
      </c>
      <c r="L84" s="115" t="s">
        <v>600</v>
      </c>
      <c r="M84" s="116" t="b">
        <f t="shared" si="2"/>
        <v>1</v>
      </c>
      <c r="N84" s="24" t="s">
        <v>598</v>
      </c>
      <c r="O84" s="116" t="b">
        <f t="shared" si="3"/>
        <v>1</v>
      </c>
      <c r="P84" s="361" t="s">
        <v>1283</v>
      </c>
    </row>
    <row r="85" spans="1:16" s="116" customFormat="1" ht="24" customHeight="1">
      <c r="A85" s="108">
        <v>77</v>
      </c>
      <c r="B85" s="109" t="s">
        <v>601</v>
      </c>
      <c r="C85" s="110" t="s">
        <v>602</v>
      </c>
      <c r="D85" s="111" t="s">
        <v>76</v>
      </c>
      <c r="E85" s="112" t="s">
        <v>390</v>
      </c>
      <c r="F85" s="112" t="s">
        <v>446</v>
      </c>
      <c r="G85" s="294" t="s">
        <v>597</v>
      </c>
      <c r="H85" s="113">
        <v>7</v>
      </c>
      <c r="I85" s="114">
        <v>10</v>
      </c>
      <c r="J85" s="114">
        <v>8</v>
      </c>
      <c r="K85" s="72" t="s">
        <v>324</v>
      </c>
      <c r="L85" s="115" t="s">
        <v>446</v>
      </c>
      <c r="M85" s="116" t="b">
        <f t="shared" si="2"/>
        <v>1</v>
      </c>
      <c r="N85" s="24" t="s">
        <v>601</v>
      </c>
      <c r="O85" s="116" t="b">
        <f t="shared" si="3"/>
        <v>1</v>
      </c>
      <c r="P85" s="361" t="s">
        <v>1284</v>
      </c>
    </row>
    <row r="86" spans="1:16" s="116" customFormat="1" ht="24" customHeight="1">
      <c r="A86" s="108">
        <v>78</v>
      </c>
      <c r="B86" s="109" t="s">
        <v>603</v>
      </c>
      <c r="C86" s="110" t="s">
        <v>604</v>
      </c>
      <c r="D86" s="111" t="s">
        <v>154</v>
      </c>
      <c r="E86" s="112" t="s">
        <v>390</v>
      </c>
      <c r="F86" s="112" t="s">
        <v>605</v>
      </c>
      <c r="G86" s="294" t="s">
        <v>597</v>
      </c>
      <c r="H86" s="113">
        <v>5.5</v>
      </c>
      <c r="I86" s="114">
        <v>8.5</v>
      </c>
      <c r="J86" s="114">
        <v>5.5</v>
      </c>
      <c r="K86" s="72" t="s">
        <v>324</v>
      </c>
      <c r="L86" s="115" t="s">
        <v>605</v>
      </c>
      <c r="M86" s="116" t="b">
        <f t="shared" si="2"/>
        <v>1</v>
      </c>
      <c r="N86" s="24" t="s">
        <v>603</v>
      </c>
      <c r="O86" s="116" t="b">
        <f t="shared" si="3"/>
        <v>1</v>
      </c>
      <c r="P86" s="361" t="s">
        <v>1285</v>
      </c>
    </row>
    <row r="87" spans="1:16" s="116" customFormat="1" ht="24" customHeight="1">
      <c r="A87" s="108">
        <v>79</v>
      </c>
      <c r="B87" s="109" t="s">
        <v>606</v>
      </c>
      <c r="C87" s="110" t="s">
        <v>607</v>
      </c>
      <c r="D87" s="111" t="s">
        <v>82</v>
      </c>
      <c r="E87" s="112" t="s">
        <v>390</v>
      </c>
      <c r="F87" s="112" t="s">
        <v>608</v>
      </c>
      <c r="G87" s="294" t="s">
        <v>597</v>
      </c>
      <c r="H87" s="113">
        <v>5</v>
      </c>
      <c r="I87" s="114">
        <v>9</v>
      </c>
      <c r="J87" s="114">
        <v>7</v>
      </c>
      <c r="K87" s="72" t="s">
        <v>324</v>
      </c>
      <c r="L87" s="115" t="s">
        <v>608</v>
      </c>
      <c r="M87" s="116" t="b">
        <f t="shared" si="2"/>
        <v>1</v>
      </c>
      <c r="N87" s="24" t="s">
        <v>606</v>
      </c>
      <c r="O87" s="116" t="b">
        <f t="shared" si="3"/>
        <v>1</v>
      </c>
      <c r="P87" s="361" t="s">
        <v>1286</v>
      </c>
    </row>
    <row r="88" spans="1:16" s="116" customFormat="1" ht="24" customHeight="1">
      <c r="A88" s="108">
        <v>80</v>
      </c>
      <c r="B88" s="109" t="s">
        <v>609</v>
      </c>
      <c r="C88" s="110" t="s">
        <v>46</v>
      </c>
      <c r="D88" s="111" t="s">
        <v>82</v>
      </c>
      <c r="E88" s="112" t="s">
        <v>390</v>
      </c>
      <c r="F88" s="112" t="s">
        <v>610</v>
      </c>
      <c r="G88" s="294" t="s">
        <v>597</v>
      </c>
      <c r="H88" s="113">
        <v>9</v>
      </c>
      <c r="I88" s="114">
        <v>9.5</v>
      </c>
      <c r="J88" s="114">
        <v>6</v>
      </c>
      <c r="K88" s="72" t="s">
        <v>324</v>
      </c>
      <c r="L88" s="115" t="s">
        <v>610</v>
      </c>
      <c r="M88" s="116" t="b">
        <f t="shared" si="2"/>
        <v>1</v>
      </c>
      <c r="N88" s="24" t="s">
        <v>609</v>
      </c>
      <c r="O88" s="116" t="b">
        <f t="shared" si="3"/>
        <v>1</v>
      </c>
      <c r="P88" s="361" t="s">
        <v>1287</v>
      </c>
    </row>
    <row r="89" spans="1:16" s="116" customFormat="1" ht="24" customHeight="1">
      <c r="A89" s="108">
        <v>81</v>
      </c>
      <c r="B89" s="109" t="s">
        <v>611</v>
      </c>
      <c r="C89" s="110" t="s">
        <v>612</v>
      </c>
      <c r="D89" s="111" t="s">
        <v>613</v>
      </c>
      <c r="E89" s="112" t="s">
        <v>390</v>
      </c>
      <c r="F89" s="112" t="s">
        <v>614</v>
      </c>
      <c r="G89" s="294" t="s">
        <v>597</v>
      </c>
      <c r="H89" s="113">
        <v>5</v>
      </c>
      <c r="I89" s="114">
        <v>9</v>
      </c>
      <c r="J89" s="114">
        <v>5.5</v>
      </c>
      <c r="K89" s="72" t="s">
        <v>324</v>
      </c>
      <c r="L89" s="115" t="s">
        <v>614</v>
      </c>
      <c r="M89" s="116" t="b">
        <f t="shared" si="2"/>
        <v>1</v>
      </c>
      <c r="N89" s="24" t="s">
        <v>611</v>
      </c>
      <c r="O89" s="116" t="b">
        <f t="shared" si="3"/>
        <v>1</v>
      </c>
      <c r="P89" s="361" t="s">
        <v>1288</v>
      </c>
    </row>
    <row r="90" spans="1:16" s="116" customFormat="1" ht="24" customHeight="1">
      <c r="A90" s="108">
        <v>82</v>
      </c>
      <c r="B90" s="109" t="s">
        <v>615</v>
      </c>
      <c r="C90" s="110" t="s">
        <v>616</v>
      </c>
      <c r="D90" s="111" t="s">
        <v>207</v>
      </c>
      <c r="E90" s="112" t="s">
        <v>390</v>
      </c>
      <c r="F90" s="112" t="s">
        <v>617</v>
      </c>
      <c r="G90" s="294" t="s">
        <v>597</v>
      </c>
      <c r="H90" s="113">
        <v>6.5</v>
      </c>
      <c r="I90" s="114">
        <v>9.5</v>
      </c>
      <c r="J90" s="114">
        <v>9</v>
      </c>
      <c r="K90" s="72" t="s">
        <v>324</v>
      </c>
      <c r="L90" s="115" t="s">
        <v>617</v>
      </c>
      <c r="M90" s="116" t="b">
        <f t="shared" si="2"/>
        <v>1</v>
      </c>
      <c r="N90" s="24" t="s">
        <v>615</v>
      </c>
      <c r="O90" s="116" t="b">
        <f t="shared" si="3"/>
        <v>1</v>
      </c>
      <c r="P90" s="361" t="s">
        <v>1289</v>
      </c>
    </row>
    <row r="91" spans="1:16" s="116" customFormat="1" ht="24" customHeight="1">
      <c r="A91" s="108">
        <v>83</v>
      </c>
      <c r="B91" s="109" t="s">
        <v>618</v>
      </c>
      <c r="C91" s="110" t="s">
        <v>619</v>
      </c>
      <c r="D91" s="111" t="s">
        <v>620</v>
      </c>
      <c r="E91" s="112" t="s">
        <v>390</v>
      </c>
      <c r="F91" s="112" t="s">
        <v>621</v>
      </c>
      <c r="G91" s="294" t="s">
        <v>597</v>
      </c>
      <c r="H91" s="113">
        <v>8</v>
      </c>
      <c r="I91" s="114">
        <v>10</v>
      </c>
      <c r="J91" s="114">
        <v>8.5</v>
      </c>
      <c r="K91" s="72" t="s">
        <v>324</v>
      </c>
      <c r="L91" s="115" t="s">
        <v>621</v>
      </c>
      <c r="M91" s="116" t="b">
        <f t="shared" si="2"/>
        <v>1</v>
      </c>
      <c r="N91" s="24" t="s">
        <v>618</v>
      </c>
      <c r="O91" s="116" t="b">
        <f t="shared" si="3"/>
        <v>1</v>
      </c>
      <c r="P91" s="361" t="s">
        <v>1290</v>
      </c>
    </row>
    <row r="92" spans="1:16" s="116" customFormat="1" ht="24" customHeight="1">
      <c r="A92" s="108">
        <v>84</v>
      </c>
      <c r="B92" s="109" t="s">
        <v>622</v>
      </c>
      <c r="C92" s="110" t="s">
        <v>46</v>
      </c>
      <c r="D92" s="111" t="s">
        <v>89</v>
      </c>
      <c r="E92" s="112" t="s">
        <v>390</v>
      </c>
      <c r="F92" s="112" t="s">
        <v>623</v>
      </c>
      <c r="G92" s="294" t="s">
        <v>597</v>
      </c>
      <c r="H92" s="113">
        <v>7</v>
      </c>
      <c r="I92" s="114">
        <v>7.5</v>
      </c>
      <c r="J92" s="114">
        <v>7</v>
      </c>
      <c r="K92" s="72" t="s">
        <v>324</v>
      </c>
      <c r="L92" s="115" t="s">
        <v>623</v>
      </c>
      <c r="M92" s="116" t="b">
        <f t="shared" si="2"/>
        <v>1</v>
      </c>
      <c r="N92" s="24" t="s">
        <v>622</v>
      </c>
      <c r="O92" s="116" t="b">
        <f t="shared" si="3"/>
        <v>1</v>
      </c>
      <c r="P92" s="361" t="s">
        <v>1291</v>
      </c>
    </row>
    <row r="93" spans="1:16" s="116" customFormat="1" ht="24" customHeight="1">
      <c r="A93" s="108">
        <v>85</v>
      </c>
      <c r="B93" s="109" t="s">
        <v>624</v>
      </c>
      <c r="C93" s="110" t="s">
        <v>625</v>
      </c>
      <c r="D93" s="111" t="s">
        <v>369</v>
      </c>
      <c r="E93" s="112" t="s">
        <v>390</v>
      </c>
      <c r="F93" s="112" t="s">
        <v>626</v>
      </c>
      <c r="G93" s="294" t="s">
        <v>597</v>
      </c>
      <c r="H93" s="113">
        <v>5</v>
      </c>
      <c r="I93" s="114">
        <v>8</v>
      </c>
      <c r="J93" s="114">
        <v>7.5</v>
      </c>
      <c r="K93" s="72" t="s">
        <v>324</v>
      </c>
      <c r="L93" s="115" t="s">
        <v>626</v>
      </c>
      <c r="M93" s="116" t="b">
        <f t="shared" si="2"/>
        <v>1</v>
      </c>
      <c r="N93" s="24" t="s">
        <v>624</v>
      </c>
      <c r="O93" s="116" t="b">
        <f t="shared" si="3"/>
        <v>1</v>
      </c>
      <c r="P93" s="361" t="s">
        <v>1292</v>
      </c>
    </row>
    <row r="94" spans="1:16" s="116" customFormat="1" ht="24" customHeight="1">
      <c r="A94" s="108">
        <v>86</v>
      </c>
      <c r="B94" s="109" t="s">
        <v>627</v>
      </c>
      <c r="C94" s="110" t="s">
        <v>448</v>
      </c>
      <c r="D94" s="111" t="s">
        <v>96</v>
      </c>
      <c r="E94" s="112" t="s">
        <v>390</v>
      </c>
      <c r="F94" s="112" t="s">
        <v>628</v>
      </c>
      <c r="G94" s="294" t="s">
        <v>597</v>
      </c>
      <c r="H94" s="113">
        <v>6</v>
      </c>
      <c r="I94" s="114">
        <v>6.5</v>
      </c>
      <c r="J94" s="114">
        <v>7</v>
      </c>
      <c r="K94" s="72" t="s">
        <v>324</v>
      </c>
      <c r="L94" s="115" t="s">
        <v>628</v>
      </c>
      <c r="M94" s="116" t="b">
        <f t="shared" si="2"/>
        <v>1</v>
      </c>
      <c r="N94" s="24" t="s">
        <v>627</v>
      </c>
      <c r="O94" s="116" t="b">
        <f t="shared" si="3"/>
        <v>1</v>
      </c>
      <c r="P94" s="361" t="s">
        <v>1293</v>
      </c>
    </row>
    <row r="95" spans="1:16" s="116" customFormat="1" ht="24" customHeight="1">
      <c r="A95" s="108">
        <v>87</v>
      </c>
      <c r="B95" s="109" t="s">
        <v>629</v>
      </c>
      <c r="C95" s="110" t="s">
        <v>604</v>
      </c>
      <c r="D95" s="111" t="s">
        <v>96</v>
      </c>
      <c r="E95" s="112" t="s">
        <v>390</v>
      </c>
      <c r="F95" s="112" t="s">
        <v>630</v>
      </c>
      <c r="G95" s="294" t="s">
        <v>597</v>
      </c>
      <c r="H95" s="113">
        <v>5</v>
      </c>
      <c r="I95" s="114">
        <v>6.5</v>
      </c>
      <c r="J95" s="114">
        <v>7</v>
      </c>
      <c r="K95" s="72" t="s">
        <v>324</v>
      </c>
      <c r="L95" s="115" t="s">
        <v>630</v>
      </c>
      <c r="M95" s="116" t="b">
        <f t="shared" si="2"/>
        <v>1</v>
      </c>
      <c r="N95" s="24" t="s">
        <v>629</v>
      </c>
      <c r="O95" s="116" t="b">
        <f t="shared" si="3"/>
        <v>1</v>
      </c>
      <c r="P95" s="361" t="s">
        <v>1294</v>
      </c>
    </row>
    <row r="96" spans="1:16" s="116" customFormat="1" ht="24" customHeight="1">
      <c r="A96" s="108">
        <v>88</v>
      </c>
      <c r="B96" s="109" t="s">
        <v>631</v>
      </c>
      <c r="C96" s="110" t="s">
        <v>632</v>
      </c>
      <c r="D96" s="111" t="s">
        <v>98</v>
      </c>
      <c r="E96" s="112" t="s">
        <v>390</v>
      </c>
      <c r="F96" s="112" t="s">
        <v>633</v>
      </c>
      <c r="G96" s="294" t="s">
        <v>597</v>
      </c>
      <c r="H96" s="113">
        <v>5</v>
      </c>
      <c r="I96" s="114">
        <v>7</v>
      </c>
      <c r="J96" s="114">
        <v>6</v>
      </c>
      <c r="K96" s="72" t="s">
        <v>324</v>
      </c>
      <c r="L96" s="115" t="s">
        <v>633</v>
      </c>
      <c r="M96" s="116" t="b">
        <f t="shared" si="2"/>
        <v>1</v>
      </c>
      <c r="N96" s="24" t="s">
        <v>631</v>
      </c>
      <c r="O96" s="116" t="b">
        <f t="shared" si="3"/>
        <v>1</v>
      </c>
      <c r="P96" s="361" t="s">
        <v>1295</v>
      </c>
    </row>
    <row r="97" spans="1:16" s="116" customFormat="1" ht="24" customHeight="1">
      <c r="A97" s="108">
        <v>89</v>
      </c>
      <c r="B97" s="109" t="s">
        <v>634</v>
      </c>
      <c r="C97" s="110" t="s">
        <v>635</v>
      </c>
      <c r="D97" s="111" t="s">
        <v>101</v>
      </c>
      <c r="E97" s="112" t="s">
        <v>390</v>
      </c>
      <c r="F97" s="112" t="s">
        <v>636</v>
      </c>
      <c r="G97" s="294" t="s">
        <v>597</v>
      </c>
      <c r="H97" s="113">
        <v>6.5</v>
      </c>
      <c r="I97" s="114">
        <v>7</v>
      </c>
      <c r="J97" s="114">
        <v>8.5</v>
      </c>
      <c r="K97" s="72" t="s">
        <v>324</v>
      </c>
      <c r="L97" s="115" t="s">
        <v>636</v>
      </c>
      <c r="M97" s="116" t="b">
        <f t="shared" si="2"/>
        <v>1</v>
      </c>
      <c r="N97" s="24" t="s">
        <v>634</v>
      </c>
      <c r="O97" s="116" t="b">
        <f t="shared" si="3"/>
        <v>1</v>
      </c>
      <c r="P97" s="361" t="s">
        <v>1296</v>
      </c>
    </row>
    <row r="98" spans="1:16" s="116" customFormat="1" ht="24" customHeight="1">
      <c r="A98" s="108">
        <v>90</v>
      </c>
      <c r="B98" s="109" t="s">
        <v>637</v>
      </c>
      <c r="C98" s="110" t="s">
        <v>619</v>
      </c>
      <c r="D98" s="111" t="s">
        <v>68</v>
      </c>
      <c r="E98" s="112" t="s">
        <v>390</v>
      </c>
      <c r="F98" s="112" t="s">
        <v>638</v>
      </c>
      <c r="G98" s="108" t="s">
        <v>191</v>
      </c>
      <c r="H98" s="113">
        <v>5</v>
      </c>
      <c r="I98" s="114">
        <v>8</v>
      </c>
      <c r="J98" s="114">
        <v>7.5</v>
      </c>
      <c r="K98" s="72" t="s">
        <v>324</v>
      </c>
      <c r="L98" s="115" t="s">
        <v>638</v>
      </c>
      <c r="M98" s="116" t="b">
        <f t="shared" si="2"/>
        <v>1</v>
      </c>
      <c r="N98" s="24" t="s">
        <v>637</v>
      </c>
      <c r="O98" s="116" t="b">
        <f t="shared" si="3"/>
        <v>1</v>
      </c>
      <c r="P98" s="361" t="s">
        <v>1297</v>
      </c>
    </row>
    <row r="99" spans="1:16" s="116" customFormat="1" ht="24" customHeight="1">
      <c r="A99" s="108">
        <v>91</v>
      </c>
      <c r="B99" s="109" t="s">
        <v>639</v>
      </c>
      <c r="C99" s="110" t="s">
        <v>640</v>
      </c>
      <c r="D99" s="111" t="s">
        <v>393</v>
      </c>
      <c r="E99" s="112" t="s">
        <v>390</v>
      </c>
      <c r="F99" s="112" t="s">
        <v>641</v>
      </c>
      <c r="G99" s="108" t="s">
        <v>191</v>
      </c>
      <c r="H99" s="113">
        <v>8</v>
      </c>
      <c r="I99" s="114">
        <v>9.5</v>
      </c>
      <c r="J99" s="114">
        <v>6</v>
      </c>
      <c r="K99" s="72" t="s">
        <v>324</v>
      </c>
      <c r="L99" s="115" t="s">
        <v>641</v>
      </c>
      <c r="M99" s="116" t="b">
        <f t="shared" si="2"/>
        <v>1</v>
      </c>
      <c r="N99" s="24" t="s">
        <v>639</v>
      </c>
      <c r="O99" s="116" t="b">
        <f t="shared" si="3"/>
        <v>1</v>
      </c>
      <c r="P99" s="361" t="s">
        <v>1298</v>
      </c>
    </row>
    <row r="100" spans="1:16" s="116" customFormat="1" ht="24" customHeight="1">
      <c r="A100" s="108">
        <v>92</v>
      </c>
      <c r="B100" s="109" t="s">
        <v>642</v>
      </c>
      <c r="C100" s="110" t="s">
        <v>643</v>
      </c>
      <c r="D100" s="111" t="s">
        <v>644</v>
      </c>
      <c r="E100" s="112" t="s">
        <v>390</v>
      </c>
      <c r="F100" s="112" t="s">
        <v>645</v>
      </c>
      <c r="G100" s="108" t="s">
        <v>191</v>
      </c>
      <c r="H100" s="113">
        <v>5.5</v>
      </c>
      <c r="I100" s="114">
        <v>5</v>
      </c>
      <c r="J100" s="114">
        <v>6</v>
      </c>
      <c r="K100" s="72" t="s">
        <v>324</v>
      </c>
      <c r="L100" s="115" t="s">
        <v>645</v>
      </c>
      <c r="M100" s="116" t="b">
        <f t="shared" si="2"/>
        <v>1</v>
      </c>
      <c r="N100" s="24" t="s">
        <v>642</v>
      </c>
      <c r="O100" s="116" t="b">
        <f t="shared" si="3"/>
        <v>1</v>
      </c>
      <c r="P100" s="361" t="s">
        <v>1299</v>
      </c>
    </row>
    <row r="101" spans="1:16" s="116" customFormat="1" ht="24" customHeight="1">
      <c r="A101" s="108">
        <v>93</v>
      </c>
      <c r="B101" s="109" t="s">
        <v>646</v>
      </c>
      <c r="C101" s="110" t="s">
        <v>647</v>
      </c>
      <c r="D101" s="111" t="s">
        <v>648</v>
      </c>
      <c r="E101" s="112" t="s">
        <v>390</v>
      </c>
      <c r="F101" s="112" t="s">
        <v>649</v>
      </c>
      <c r="G101" s="108" t="s">
        <v>191</v>
      </c>
      <c r="H101" s="113">
        <v>8</v>
      </c>
      <c r="I101" s="114">
        <v>10</v>
      </c>
      <c r="J101" s="114">
        <v>8.5</v>
      </c>
      <c r="K101" s="72" t="s">
        <v>324</v>
      </c>
      <c r="L101" s="115" t="s">
        <v>649</v>
      </c>
      <c r="M101" s="116" t="b">
        <f t="shared" si="2"/>
        <v>1</v>
      </c>
      <c r="N101" s="24" t="s">
        <v>646</v>
      </c>
      <c r="O101" s="116" t="b">
        <f t="shared" si="3"/>
        <v>1</v>
      </c>
      <c r="P101" s="361" t="s">
        <v>1300</v>
      </c>
    </row>
    <row r="102" spans="1:16" s="116" customFormat="1" ht="24" customHeight="1">
      <c r="A102" s="108">
        <v>94</v>
      </c>
      <c r="B102" s="109" t="s">
        <v>650</v>
      </c>
      <c r="C102" s="110" t="s">
        <v>651</v>
      </c>
      <c r="D102" s="111" t="s">
        <v>492</v>
      </c>
      <c r="E102" s="112" t="s">
        <v>390</v>
      </c>
      <c r="F102" s="112" t="s">
        <v>652</v>
      </c>
      <c r="G102" s="108" t="s">
        <v>191</v>
      </c>
      <c r="H102" s="113">
        <v>5</v>
      </c>
      <c r="I102" s="114">
        <v>7</v>
      </c>
      <c r="J102" s="114">
        <v>6.5</v>
      </c>
      <c r="K102" s="72" t="s">
        <v>324</v>
      </c>
      <c r="L102" s="115" t="s">
        <v>652</v>
      </c>
      <c r="M102" s="116" t="b">
        <f t="shared" si="2"/>
        <v>1</v>
      </c>
      <c r="N102" s="24" t="s">
        <v>650</v>
      </c>
      <c r="O102" s="116" t="b">
        <f t="shared" si="3"/>
        <v>1</v>
      </c>
      <c r="P102" s="361" t="s">
        <v>1301</v>
      </c>
    </row>
    <row r="103" spans="1:16" s="116" customFormat="1" ht="24" customHeight="1">
      <c r="A103" s="108">
        <v>95</v>
      </c>
      <c r="B103" s="109" t="s">
        <v>653</v>
      </c>
      <c r="C103" s="110" t="s">
        <v>654</v>
      </c>
      <c r="D103" s="111" t="s">
        <v>655</v>
      </c>
      <c r="E103" s="112" t="s">
        <v>390</v>
      </c>
      <c r="F103" s="112" t="s">
        <v>656</v>
      </c>
      <c r="G103" s="108" t="s">
        <v>191</v>
      </c>
      <c r="H103" s="113">
        <v>9</v>
      </c>
      <c r="I103" s="114">
        <v>8.5</v>
      </c>
      <c r="J103" s="114">
        <v>6</v>
      </c>
      <c r="K103" s="72" t="s">
        <v>324</v>
      </c>
      <c r="L103" s="115" t="s">
        <v>656</v>
      </c>
      <c r="M103" s="116" t="b">
        <f t="shared" si="2"/>
        <v>1</v>
      </c>
      <c r="N103" s="24" t="s">
        <v>653</v>
      </c>
      <c r="O103" s="116" t="b">
        <f t="shared" si="3"/>
        <v>1</v>
      </c>
      <c r="P103" s="361" t="s">
        <v>1302</v>
      </c>
    </row>
    <row r="104" spans="1:16" s="116" customFormat="1" ht="24" customHeight="1">
      <c r="A104" s="108">
        <v>96</v>
      </c>
      <c r="B104" s="109" t="s">
        <v>657</v>
      </c>
      <c r="C104" s="110" t="s">
        <v>658</v>
      </c>
      <c r="D104" s="111" t="s">
        <v>655</v>
      </c>
      <c r="E104" s="112" t="s">
        <v>390</v>
      </c>
      <c r="F104" s="112" t="s">
        <v>659</v>
      </c>
      <c r="G104" s="108" t="s">
        <v>191</v>
      </c>
      <c r="H104" s="113">
        <v>7</v>
      </c>
      <c r="I104" s="114">
        <v>9.5</v>
      </c>
      <c r="J104" s="114">
        <v>7.5</v>
      </c>
      <c r="K104" s="72" t="s">
        <v>324</v>
      </c>
      <c r="L104" s="115" t="s">
        <v>659</v>
      </c>
      <c r="M104" s="116" t="b">
        <f t="shared" si="2"/>
        <v>1</v>
      </c>
      <c r="N104" s="24" t="s">
        <v>657</v>
      </c>
      <c r="O104" s="116" t="b">
        <f t="shared" si="3"/>
        <v>1</v>
      </c>
      <c r="P104" s="361" t="s">
        <v>1303</v>
      </c>
    </row>
    <row r="105" spans="1:16" s="116" customFormat="1" ht="24" customHeight="1">
      <c r="A105" s="108">
        <v>97</v>
      </c>
      <c r="B105" s="109" t="s">
        <v>660</v>
      </c>
      <c r="C105" s="110" t="s">
        <v>661</v>
      </c>
      <c r="D105" s="111" t="s">
        <v>93</v>
      </c>
      <c r="E105" s="112" t="s">
        <v>390</v>
      </c>
      <c r="F105" s="112" t="s">
        <v>662</v>
      </c>
      <c r="G105" s="108" t="s">
        <v>191</v>
      </c>
      <c r="H105" s="113">
        <v>6.5</v>
      </c>
      <c r="I105" s="114">
        <v>7.5</v>
      </c>
      <c r="J105" s="114">
        <v>6</v>
      </c>
      <c r="K105" s="72" t="s">
        <v>324</v>
      </c>
      <c r="L105" s="115" t="s">
        <v>662</v>
      </c>
      <c r="M105" s="116" t="b">
        <f t="shared" si="2"/>
        <v>1</v>
      </c>
      <c r="N105" s="24" t="s">
        <v>660</v>
      </c>
      <c r="O105" s="116" t="b">
        <f t="shared" si="3"/>
        <v>1</v>
      </c>
      <c r="P105" s="361" t="s">
        <v>1304</v>
      </c>
    </row>
    <row r="106" spans="1:16" s="116" customFormat="1" ht="24" customHeight="1">
      <c r="A106" s="108">
        <v>98</v>
      </c>
      <c r="B106" s="109" t="s">
        <v>663</v>
      </c>
      <c r="C106" s="110" t="s">
        <v>664</v>
      </c>
      <c r="D106" s="111" t="s">
        <v>665</v>
      </c>
      <c r="E106" s="112" t="s">
        <v>390</v>
      </c>
      <c r="F106" s="112" t="s">
        <v>666</v>
      </c>
      <c r="G106" s="108" t="s">
        <v>191</v>
      </c>
      <c r="H106" s="113">
        <v>9.5</v>
      </c>
      <c r="I106" s="114">
        <v>9.5</v>
      </c>
      <c r="J106" s="114">
        <v>8.5</v>
      </c>
      <c r="K106" s="72" t="s">
        <v>324</v>
      </c>
      <c r="L106" s="115" t="s">
        <v>666</v>
      </c>
      <c r="M106" s="116" t="b">
        <f t="shared" si="2"/>
        <v>1</v>
      </c>
      <c r="N106" s="24" t="s">
        <v>663</v>
      </c>
      <c r="O106" s="116" t="b">
        <f t="shared" si="3"/>
        <v>1</v>
      </c>
      <c r="P106" s="361" t="s">
        <v>1305</v>
      </c>
    </row>
    <row r="107" spans="1:16" s="116" customFormat="1" ht="24" customHeight="1">
      <c r="A107" s="108">
        <v>99</v>
      </c>
      <c r="B107" s="109" t="s">
        <v>667</v>
      </c>
      <c r="C107" s="110" t="s">
        <v>668</v>
      </c>
      <c r="D107" s="111" t="s">
        <v>97</v>
      </c>
      <c r="E107" s="112" t="s">
        <v>390</v>
      </c>
      <c r="F107" s="112" t="s">
        <v>669</v>
      </c>
      <c r="G107" s="108" t="s">
        <v>191</v>
      </c>
      <c r="H107" s="113">
        <v>5.5</v>
      </c>
      <c r="I107" s="114">
        <v>6</v>
      </c>
      <c r="J107" s="114">
        <v>6.5</v>
      </c>
      <c r="K107" s="72" t="s">
        <v>324</v>
      </c>
      <c r="L107" s="115" t="s">
        <v>669</v>
      </c>
      <c r="M107" s="116" t="b">
        <f t="shared" si="2"/>
        <v>1</v>
      </c>
      <c r="N107" s="24" t="s">
        <v>667</v>
      </c>
      <c r="O107" s="116" t="b">
        <f t="shared" si="3"/>
        <v>1</v>
      </c>
      <c r="P107" s="361" t="s">
        <v>1306</v>
      </c>
    </row>
    <row r="108" spans="1:16" s="116" customFormat="1" ht="24" customHeight="1">
      <c r="A108" s="108">
        <v>100</v>
      </c>
      <c r="B108" s="109" t="s">
        <v>670</v>
      </c>
      <c r="C108" s="110" t="s">
        <v>671</v>
      </c>
      <c r="D108" s="111" t="s">
        <v>672</v>
      </c>
      <c r="E108" s="112" t="s">
        <v>390</v>
      </c>
      <c r="F108" s="112" t="s">
        <v>673</v>
      </c>
      <c r="G108" s="108" t="s">
        <v>191</v>
      </c>
      <c r="H108" s="113">
        <v>5</v>
      </c>
      <c r="I108" s="114">
        <v>7.5</v>
      </c>
      <c r="J108" s="114">
        <v>7</v>
      </c>
      <c r="K108" s="72" t="s">
        <v>324</v>
      </c>
      <c r="L108" s="115" t="s">
        <v>673</v>
      </c>
      <c r="M108" s="116" t="b">
        <f t="shared" si="2"/>
        <v>1</v>
      </c>
      <c r="N108" s="24" t="s">
        <v>670</v>
      </c>
      <c r="O108" s="116" t="b">
        <f t="shared" si="3"/>
        <v>1</v>
      </c>
      <c r="P108" s="361" t="s">
        <v>1307</v>
      </c>
    </row>
    <row r="109" spans="1:16" s="116" customFormat="1" ht="24" customHeight="1">
      <c r="A109" s="108">
        <v>101</v>
      </c>
      <c r="B109" s="109" t="s">
        <v>674</v>
      </c>
      <c r="C109" s="110" t="s">
        <v>675</v>
      </c>
      <c r="D109" s="111" t="s">
        <v>676</v>
      </c>
      <c r="E109" s="112" t="s">
        <v>346</v>
      </c>
      <c r="F109" s="112" t="s">
        <v>677</v>
      </c>
      <c r="G109" s="108" t="s">
        <v>678</v>
      </c>
      <c r="H109" s="113">
        <v>5</v>
      </c>
      <c r="I109" s="114">
        <v>7.5</v>
      </c>
      <c r="J109" s="114">
        <v>7.5</v>
      </c>
      <c r="K109" s="72" t="s">
        <v>324</v>
      </c>
      <c r="L109" s="115" t="s">
        <v>677</v>
      </c>
      <c r="M109" s="116" t="b">
        <f t="shared" si="2"/>
        <v>1</v>
      </c>
      <c r="N109" s="24" t="s">
        <v>674</v>
      </c>
      <c r="O109" s="116" t="b">
        <f t="shared" si="3"/>
        <v>1</v>
      </c>
      <c r="P109" s="361" t="s">
        <v>1308</v>
      </c>
    </row>
    <row r="110" spans="1:16" s="116" customFormat="1" ht="24" customHeight="1">
      <c r="A110" s="108">
        <v>102</v>
      </c>
      <c r="B110" s="109" t="s">
        <v>679</v>
      </c>
      <c r="C110" s="110" t="s">
        <v>43</v>
      </c>
      <c r="D110" s="111" t="s">
        <v>680</v>
      </c>
      <c r="E110" s="112" t="s">
        <v>390</v>
      </c>
      <c r="F110" s="112" t="s">
        <v>681</v>
      </c>
      <c r="G110" s="108" t="s">
        <v>678</v>
      </c>
      <c r="H110" s="113">
        <v>6.5</v>
      </c>
      <c r="I110" s="114">
        <v>7.5</v>
      </c>
      <c r="J110" s="114">
        <v>6</v>
      </c>
      <c r="K110" s="72" t="s">
        <v>324</v>
      </c>
      <c r="L110" s="115" t="s">
        <v>681</v>
      </c>
      <c r="M110" s="116" t="b">
        <f t="shared" si="2"/>
        <v>1</v>
      </c>
      <c r="N110" s="24" t="s">
        <v>679</v>
      </c>
      <c r="O110" s="116" t="b">
        <f t="shared" si="3"/>
        <v>1</v>
      </c>
      <c r="P110" s="361" t="s">
        <v>1309</v>
      </c>
    </row>
    <row r="111" spans="1:16" s="116" customFormat="1" ht="24" customHeight="1">
      <c r="A111" s="108">
        <v>103</v>
      </c>
      <c r="B111" s="109" t="s">
        <v>682</v>
      </c>
      <c r="C111" s="110" t="s">
        <v>683</v>
      </c>
      <c r="D111" s="111" t="s">
        <v>684</v>
      </c>
      <c r="E111" s="112" t="s">
        <v>346</v>
      </c>
      <c r="F111" s="112" t="s">
        <v>685</v>
      </c>
      <c r="G111" s="108" t="s">
        <v>678</v>
      </c>
      <c r="H111" s="113">
        <v>5.5</v>
      </c>
      <c r="I111" s="114">
        <v>10</v>
      </c>
      <c r="J111" s="114">
        <v>7</v>
      </c>
      <c r="K111" s="72" t="s">
        <v>324</v>
      </c>
      <c r="L111" s="115" t="s">
        <v>685</v>
      </c>
      <c r="M111" s="116" t="b">
        <f t="shared" si="2"/>
        <v>1</v>
      </c>
      <c r="N111" s="24" t="s">
        <v>682</v>
      </c>
      <c r="O111" s="116" t="b">
        <f t="shared" si="3"/>
        <v>1</v>
      </c>
      <c r="P111" s="361" t="s">
        <v>1310</v>
      </c>
    </row>
    <row r="112" spans="1:16" s="116" customFormat="1" ht="30" customHeight="1">
      <c r="A112" s="108">
        <v>104</v>
      </c>
      <c r="B112" s="109" t="s">
        <v>686</v>
      </c>
      <c r="C112" s="110" t="s">
        <v>687</v>
      </c>
      <c r="D112" s="111" t="s">
        <v>220</v>
      </c>
      <c r="E112" s="112" t="s">
        <v>390</v>
      </c>
      <c r="F112" s="112" t="s">
        <v>688</v>
      </c>
      <c r="G112" s="108" t="s">
        <v>678</v>
      </c>
      <c r="H112" s="113">
        <v>6</v>
      </c>
      <c r="I112" s="114">
        <v>7</v>
      </c>
      <c r="J112" s="114">
        <v>8</v>
      </c>
      <c r="K112" s="72" t="s">
        <v>324</v>
      </c>
      <c r="L112" s="115" t="s">
        <v>688</v>
      </c>
      <c r="M112" s="116" t="b">
        <f t="shared" si="2"/>
        <v>1</v>
      </c>
      <c r="N112" s="24" t="s">
        <v>686</v>
      </c>
      <c r="O112" s="116" t="b">
        <f t="shared" si="3"/>
        <v>1</v>
      </c>
      <c r="P112" s="361" t="s">
        <v>1311</v>
      </c>
    </row>
    <row r="113" spans="1:16" s="116" customFormat="1" ht="24" customHeight="1">
      <c r="A113" s="108">
        <v>105</v>
      </c>
      <c r="B113" s="109" t="s">
        <v>689</v>
      </c>
      <c r="C113" s="110" t="s">
        <v>690</v>
      </c>
      <c r="D113" s="111" t="s">
        <v>87</v>
      </c>
      <c r="E113" s="112" t="s">
        <v>390</v>
      </c>
      <c r="F113" s="112" t="s">
        <v>691</v>
      </c>
      <c r="G113" s="108" t="s">
        <v>678</v>
      </c>
      <c r="H113" s="113">
        <v>5.5</v>
      </c>
      <c r="I113" s="114">
        <v>6.5</v>
      </c>
      <c r="J113" s="114">
        <v>8</v>
      </c>
      <c r="K113" s="72" t="s">
        <v>324</v>
      </c>
      <c r="L113" s="115" t="s">
        <v>691</v>
      </c>
      <c r="M113" s="116" t="b">
        <f t="shared" si="2"/>
        <v>1</v>
      </c>
      <c r="N113" s="24" t="s">
        <v>689</v>
      </c>
      <c r="O113" s="116" t="b">
        <f t="shared" si="3"/>
        <v>1</v>
      </c>
      <c r="P113" s="361" t="s">
        <v>1312</v>
      </c>
    </row>
    <row r="114" spans="1:16" s="116" customFormat="1" ht="24" customHeight="1">
      <c r="A114" s="108">
        <v>106</v>
      </c>
      <c r="B114" s="109" t="s">
        <v>692</v>
      </c>
      <c r="C114" s="110" t="s">
        <v>693</v>
      </c>
      <c r="D114" s="111" t="s">
        <v>411</v>
      </c>
      <c r="E114" s="112" t="s">
        <v>390</v>
      </c>
      <c r="F114" s="112" t="s">
        <v>694</v>
      </c>
      <c r="G114" s="108" t="s">
        <v>678</v>
      </c>
      <c r="H114" s="113">
        <v>7</v>
      </c>
      <c r="I114" s="114">
        <v>7</v>
      </c>
      <c r="J114" s="114">
        <v>7.5</v>
      </c>
      <c r="K114" s="72" t="s">
        <v>324</v>
      </c>
      <c r="L114" s="115" t="s">
        <v>694</v>
      </c>
      <c r="M114" s="116" t="b">
        <f t="shared" si="2"/>
        <v>1</v>
      </c>
      <c r="N114" s="24" t="s">
        <v>692</v>
      </c>
      <c r="O114" s="116" t="b">
        <f t="shared" si="3"/>
        <v>1</v>
      </c>
      <c r="P114" s="361" t="s">
        <v>1314</v>
      </c>
    </row>
    <row r="115" spans="1:16" s="116" customFormat="1" ht="24" customHeight="1">
      <c r="A115" s="108">
        <v>107</v>
      </c>
      <c r="B115" s="109" t="s">
        <v>695</v>
      </c>
      <c r="C115" s="110" t="s">
        <v>696</v>
      </c>
      <c r="D115" s="111" t="s">
        <v>358</v>
      </c>
      <c r="E115" s="112" t="s">
        <v>346</v>
      </c>
      <c r="F115" s="112" t="s">
        <v>697</v>
      </c>
      <c r="G115" s="108" t="s">
        <v>678</v>
      </c>
      <c r="H115" s="113">
        <v>5</v>
      </c>
      <c r="I115" s="114">
        <v>7.5</v>
      </c>
      <c r="J115" s="114">
        <v>9</v>
      </c>
      <c r="K115" s="72" t="s">
        <v>324</v>
      </c>
      <c r="L115" s="115" t="s">
        <v>697</v>
      </c>
      <c r="M115" s="116" t="b">
        <f t="shared" si="2"/>
        <v>1</v>
      </c>
      <c r="N115" s="24" t="s">
        <v>695</v>
      </c>
      <c r="O115" s="116" t="b">
        <f t="shared" si="3"/>
        <v>1</v>
      </c>
      <c r="P115" s="361" t="s">
        <v>1313</v>
      </c>
    </row>
    <row r="116" spans="1:16" s="116" customFormat="1" ht="24" customHeight="1">
      <c r="A116" s="108">
        <v>108</v>
      </c>
      <c r="B116" s="109" t="s">
        <v>698</v>
      </c>
      <c r="C116" s="110" t="s">
        <v>699</v>
      </c>
      <c r="D116" s="111" t="s">
        <v>700</v>
      </c>
      <c r="E116" s="112" t="s">
        <v>346</v>
      </c>
      <c r="F116" s="112" t="s">
        <v>701</v>
      </c>
      <c r="G116" s="108" t="s">
        <v>678</v>
      </c>
      <c r="H116" s="113">
        <v>9.5</v>
      </c>
      <c r="I116" s="114">
        <v>10</v>
      </c>
      <c r="J116" s="114">
        <v>8.5</v>
      </c>
      <c r="K116" s="72" t="s">
        <v>324</v>
      </c>
      <c r="L116" s="115" t="s">
        <v>701</v>
      </c>
      <c r="M116" s="116" t="b">
        <f t="shared" si="2"/>
        <v>1</v>
      </c>
      <c r="N116" s="24" t="s">
        <v>698</v>
      </c>
      <c r="O116" s="116" t="b">
        <f t="shared" si="3"/>
        <v>1</v>
      </c>
      <c r="P116" s="361" t="s">
        <v>1315</v>
      </c>
    </row>
    <row r="117" spans="1:16" s="116" customFormat="1" ht="21" customHeight="1">
      <c r="A117" s="108">
        <v>109</v>
      </c>
      <c r="B117" s="109" t="s">
        <v>702</v>
      </c>
      <c r="C117" s="110" t="s">
        <v>703</v>
      </c>
      <c r="D117" s="111" t="s">
        <v>704</v>
      </c>
      <c r="E117" s="112" t="s">
        <v>346</v>
      </c>
      <c r="F117" s="112" t="s">
        <v>539</v>
      </c>
      <c r="G117" s="108" t="s">
        <v>678</v>
      </c>
      <c r="H117" s="113">
        <v>8</v>
      </c>
      <c r="I117" s="114">
        <v>8.5</v>
      </c>
      <c r="J117" s="114">
        <v>8</v>
      </c>
      <c r="K117" s="72" t="s">
        <v>324</v>
      </c>
      <c r="L117" s="115" t="s">
        <v>539</v>
      </c>
      <c r="M117" s="116" t="b">
        <f t="shared" si="2"/>
        <v>1</v>
      </c>
      <c r="N117" s="24" t="s">
        <v>702</v>
      </c>
      <c r="O117" s="116" t="b">
        <f t="shared" si="3"/>
        <v>1</v>
      </c>
      <c r="P117" s="361" t="s">
        <v>1316</v>
      </c>
    </row>
    <row r="118" spans="1:16" s="116" customFormat="1" ht="24" customHeight="1">
      <c r="A118" s="108">
        <v>110</v>
      </c>
      <c r="B118" s="109" t="s">
        <v>705</v>
      </c>
      <c r="C118" s="110" t="s">
        <v>706</v>
      </c>
      <c r="D118" s="111" t="s">
        <v>578</v>
      </c>
      <c r="E118" s="112" t="s">
        <v>346</v>
      </c>
      <c r="F118" s="112" t="s">
        <v>707</v>
      </c>
      <c r="G118" s="108" t="s">
        <v>678</v>
      </c>
      <c r="H118" s="113">
        <v>7.5</v>
      </c>
      <c r="I118" s="114">
        <v>8</v>
      </c>
      <c r="J118" s="114">
        <v>7.5</v>
      </c>
      <c r="K118" s="72" t="s">
        <v>324</v>
      </c>
      <c r="L118" s="115" t="s">
        <v>707</v>
      </c>
      <c r="M118" s="116" t="b">
        <f t="shared" si="2"/>
        <v>1</v>
      </c>
      <c r="N118" s="24" t="s">
        <v>705</v>
      </c>
      <c r="O118" s="116" t="b">
        <f t="shared" si="3"/>
        <v>1</v>
      </c>
      <c r="P118" s="361" t="s">
        <v>1317</v>
      </c>
    </row>
    <row r="119" spans="1:16" s="116" customFormat="1" ht="23.25" customHeight="1">
      <c r="A119" s="108">
        <v>111</v>
      </c>
      <c r="B119" s="109" t="s">
        <v>708</v>
      </c>
      <c r="C119" s="110" t="s">
        <v>709</v>
      </c>
      <c r="D119" s="111" t="s">
        <v>65</v>
      </c>
      <c r="E119" s="112" t="s">
        <v>390</v>
      </c>
      <c r="F119" s="112" t="s">
        <v>229</v>
      </c>
      <c r="G119" s="294" t="s">
        <v>218</v>
      </c>
      <c r="H119" s="113">
        <v>6</v>
      </c>
      <c r="I119" s="114">
        <v>6.5</v>
      </c>
      <c r="J119" s="114">
        <v>7.5</v>
      </c>
      <c r="K119" s="72" t="s">
        <v>324</v>
      </c>
      <c r="L119" s="115" t="s">
        <v>229</v>
      </c>
      <c r="M119" s="116" t="b">
        <f t="shared" si="2"/>
        <v>1</v>
      </c>
      <c r="N119" s="24" t="s">
        <v>708</v>
      </c>
      <c r="O119" s="116" t="b">
        <f t="shared" si="3"/>
        <v>1</v>
      </c>
      <c r="P119" s="361" t="s">
        <v>1318</v>
      </c>
    </row>
    <row r="120" spans="1:16" s="116" customFormat="1" ht="23.25" customHeight="1">
      <c r="A120" s="108">
        <v>112</v>
      </c>
      <c r="B120" s="109" t="s">
        <v>710</v>
      </c>
      <c r="C120" s="110" t="s">
        <v>711</v>
      </c>
      <c r="D120" s="111" t="s">
        <v>66</v>
      </c>
      <c r="E120" s="112" t="s">
        <v>390</v>
      </c>
      <c r="F120" s="112" t="s">
        <v>243</v>
      </c>
      <c r="G120" s="294" t="s">
        <v>218</v>
      </c>
      <c r="H120" s="113">
        <v>6</v>
      </c>
      <c r="I120" s="114">
        <v>7</v>
      </c>
      <c r="J120" s="114">
        <v>6.5</v>
      </c>
      <c r="K120" s="72" t="s">
        <v>324</v>
      </c>
      <c r="L120" s="115" t="s">
        <v>243</v>
      </c>
      <c r="M120" s="116" t="b">
        <f t="shared" si="2"/>
        <v>1</v>
      </c>
      <c r="N120" s="24" t="s">
        <v>710</v>
      </c>
      <c r="O120" s="116" t="b">
        <f t="shared" si="3"/>
        <v>1</v>
      </c>
      <c r="P120" s="361" t="s">
        <v>1319</v>
      </c>
    </row>
    <row r="121" spans="1:16" s="116" customFormat="1" ht="23.25" customHeight="1">
      <c r="A121" s="108">
        <v>113</v>
      </c>
      <c r="B121" s="109" t="s">
        <v>712</v>
      </c>
      <c r="C121" s="110" t="s">
        <v>713</v>
      </c>
      <c r="D121" s="111" t="s">
        <v>714</v>
      </c>
      <c r="E121" s="112" t="s">
        <v>390</v>
      </c>
      <c r="F121" s="112" t="s">
        <v>715</v>
      </c>
      <c r="G121" s="294" t="s">
        <v>218</v>
      </c>
      <c r="H121" s="113">
        <v>7</v>
      </c>
      <c r="I121" s="114">
        <v>9.5</v>
      </c>
      <c r="J121" s="114">
        <v>7.5</v>
      </c>
      <c r="K121" s="72" t="s">
        <v>324</v>
      </c>
      <c r="L121" s="115" t="s">
        <v>715</v>
      </c>
      <c r="M121" s="116" t="b">
        <f t="shared" si="2"/>
        <v>1</v>
      </c>
      <c r="N121" s="24" t="s">
        <v>712</v>
      </c>
      <c r="O121" s="116" t="b">
        <f t="shared" si="3"/>
        <v>1</v>
      </c>
      <c r="P121" s="361" t="s">
        <v>1320</v>
      </c>
    </row>
    <row r="122" spans="1:16" s="116" customFormat="1" ht="23.25" customHeight="1">
      <c r="A122" s="108">
        <v>114</v>
      </c>
      <c r="B122" s="109" t="s">
        <v>716</v>
      </c>
      <c r="C122" s="110" t="s">
        <v>717</v>
      </c>
      <c r="D122" s="111" t="s">
        <v>68</v>
      </c>
      <c r="E122" s="112" t="s">
        <v>390</v>
      </c>
      <c r="F122" s="112" t="s">
        <v>497</v>
      </c>
      <c r="G122" s="294" t="s">
        <v>218</v>
      </c>
      <c r="H122" s="113">
        <v>6</v>
      </c>
      <c r="I122" s="114">
        <v>9</v>
      </c>
      <c r="J122" s="114">
        <v>6.5</v>
      </c>
      <c r="K122" s="72" t="s">
        <v>324</v>
      </c>
      <c r="L122" s="115" t="s">
        <v>497</v>
      </c>
      <c r="M122" s="116" t="b">
        <f t="shared" si="2"/>
        <v>1</v>
      </c>
      <c r="N122" s="24" t="s">
        <v>716</v>
      </c>
      <c r="O122" s="116" t="b">
        <f t="shared" si="3"/>
        <v>1</v>
      </c>
      <c r="P122" s="361" t="s">
        <v>1321</v>
      </c>
    </row>
    <row r="123" spans="1:16" s="116" customFormat="1" ht="23.25" customHeight="1">
      <c r="A123" s="108">
        <v>115</v>
      </c>
      <c r="B123" s="109" t="s">
        <v>718</v>
      </c>
      <c r="C123" s="110" t="s">
        <v>719</v>
      </c>
      <c r="D123" s="111" t="s">
        <v>720</v>
      </c>
      <c r="E123" s="112" t="s">
        <v>346</v>
      </c>
      <c r="F123" s="112" t="s">
        <v>721</v>
      </c>
      <c r="G123" s="294" t="s">
        <v>218</v>
      </c>
      <c r="H123" s="113">
        <v>5</v>
      </c>
      <c r="I123" s="114">
        <v>7.5</v>
      </c>
      <c r="J123" s="114">
        <v>5.5</v>
      </c>
      <c r="K123" s="72" t="s">
        <v>324</v>
      </c>
      <c r="L123" s="115" t="s">
        <v>721</v>
      </c>
      <c r="M123" s="116" t="b">
        <f t="shared" si="2"/>
        <v>1</v>
      </c>
      <c r="N123" s="24" t="s">
        <v>718</v>
      </c>
      <c r="O123" s="116" t="b">
        <f t="shared" si="3"/>
        <v>1</v>
      </c>
      <c r="P123" s="361" t="s">
        <v>1322</v>
      </c>
    </row>
    <row r="124" spans="1:16" s="116" customFormat="1" ht="23.25" customHeight="1">
      <c r="A124" s="108">
        <v>116</v>
      </c>
      <c r="B124" s="109" t="s">
        <v>722</v>
      </c>
      <c r="C124" s="110" t="s">
        <v>46</v>
      </c>
      <c r="D124" s="111" t="s">
        <v>263</v>
      </c>
      <c r="E124" s="112" t="s">
        <v>390</v>
      </c>
      <c r="F124" s="112" t="s">
        <v>723</v>
      </c>
      <c r="G124" s="294" t="s">
        <v>218</v>
      </c>
      <c r="H124" s="113">
        <v>7</v>
      </c>
      <c r="I124" s="114">
        <v>8.5</v>
      </c>
      <c r="J124" s="114">
        <v>7</v>
      </c>
      <c r="K124" s="72" t="s">
        <v>324</v>
      </c>
      <c r="L124" s="115" t="s">
        <v>723</v>
      </c>
      <c r="M124" s="116" t="b">
        <f t="shared" si="2"/>
        <v>1</v>
      </c>
      <c r="N124" s="24" t="s">
        <v>722</v>
      </c>
      <c r="O124" s="116" t="b">
        <f t="shared" si="3"/>
        <v>1</v>
      </c>
      <c r="P124" s="361" t="s">
        <v>1323</v>
      </c>
    </row>
    <row r="125" spans="1:16" s="116" customFormat="1" ht="23.25" customHeight="1">
      <c r="A125" s="108">
        <v>117</v>
      </c>
      <c r="B125" s="109" t="s">
        <v>724</v>
      </c>
      <c r="C125" s="110" t="s">
        <v>725</v>
      </c>
      <c r="D125" s="111" t="s">
        <v>726</v>
      </c>
      <c r="E125" s="112" t="s">
        <v>390</v>
      </c>
      <c r="F125" s="112" t="s">
        <v>727</v>
      </c>
      <c r="G125" s="294" t="s">
        <v>218</v>
      </c>
      <c r="H125" s="113">
        <v>8.5</v>
      </c>
      <c r="I125" s="114">
        <v>8.5</v>
      </c>
      <c r="J125" s="114">
        <v>5</v>
      </c>
      <c r="K125" s="72" t="s">
        <v>324</v>
      </c>
      <c r="L125" s="115" t="s">
        <v>727</v>
      </c>
      <c r="M125" s="116" t="b">
        <f t="shared" si="2"/>
        <v>1</v>
      </c>
      <c r="N125" s="24" t="s">
        <v>724</v>
      </c>
      <c r="O125" s="116" t="b">
        <f t="shared" si="3"/>
        <v>1</v>
      </c>
      <c r="P125" s="361" t="s">
        <v>1324</v>
      </c>
    </row>
    <row r="126" spans="1:16" s="116" customFormat="1" ht="23.25" customHeight="1">
      <c r="A126" s="108">
        <v>118</v>
      </c>
      <c r="B126" s="109" t="s">
        <v>728</v>
      </c>
      <c r="C126" s="110" t="s">
        <v>729</v>
      </c>
      <c r="D126" s="111" t="s">
        <v>80</v>
      </c>
      <c r="E126" s="112" t="s">
        <v>390</v>
      </c>
      <c r="F126" s="112" t="s">
        <v>545</v>
      </c>
      <c r="G126" s="294" t="s">
        <v>218</v>
      </c>
      <c r="H126" s="113">
        <v>6.5</v>
      </c>
      <c r="I126" s="114">
        <v>8</v>
      </c>
      <c r="J126" s="114">
        <v>7.5</v>
      </c>
      <c r="K126" s="72" t="s">
        <v>324</v>
      </c>
      <c r="L126" s="115" t="s">
        <v>545</v>
      </c>
      <c r="M126" s="116" t="b">
        <f t="shared" si="2"/>
        <v>1</v>
      </c>
      <c r="N126" s="24" t="s">
        <v>728</v>
      </c>
      <c r="O126" s="116" t="b">
        <f t="shared" si="3"/>
        <v>1</v>
      </c>
      <c r="P126" s="361" t="s">
        <v>1325</v>
      </c>
    </row>
    <row r="127" spans="1:16" s="116" customFormat="1" ht="23.25" customHeight="1">
      <c r="A127" s="108">
        <v>119</v>
      </c>
      <c r="B127" s="109" t="s">
        <v>730</v>
      </c>
      <c r="C127" s="110" t="s">
        <v>46</v>
      </c>
      <c r="D127" s="111" t="s">
        <v>207</v>
      </c>
      <c r="E127" s="112" t="s">
        <v>390</v>
      </c>
      <c r="F127" s="112" t="s">
        <v>731</v>
      </c>
      <c r="G127" s="294" t="s">
        <v>218</v>
      </c>
      <c r="H127" s="113">
        <v>7</v>
      </c>
      <c r="I127" s="114">
        <v>7.5</v>
      </c>
      <c r="J127" s="114">
        <v>9</v>
      </c>
      <c r="K127" s="72" t="s">
        <v>324</v>
      </c>
      <c r="L127" s="115" t="s">
        <v>731</v>
      </c>
      <c r="M127" s="116" t="b">
        <f t="shared" si="2"/>
        <v>1</v>
      </c>
      <c r="N127" s="24" t="s">
        <v>730</v>
      </c>
      <c r="O127" s="116" t="b">
        <f t="shared" si="3"/>
        <v>1</v>
      </c>
      <c r="P127" s="361" t="s">
        <v>1326</v>
      </c>
    </row>
    <row r="128" spans="1:16" s="116" customFormat="1" ht="23.25" customHeight="1">
      <c r="A128" s="108">
        <v>120</v>
      </c>
      <c r="B128" s="109" t="s">
        <v>732</v>
      </c>
      <c r="C128" s="110" t="s">
        <v>733</v>
      </c>
      <c r="D128" s="111" t="s">
        <v>85</v>
      </c>
      <c r="E128" s="112" t="s">
        <v>390</v>
      </c>
      <c r="F128" s="112" t="s">
        <v>734</v>
      </c>
      <c r="G128" s="294" t="s">
        <v>218</v>
      </c>
      <c r="H128" s="113">
        <v>5</v>
      </c>
      <c r="I128" s="114">
        <v>6</v>
      </c>
      <c r="J128" s="114">
        <v>5</v>
      </c>
      <c r="K128" s="72" t="s">
        <v>324</v>
      </c>
      <c r="L128" s="115" t="s">
        <v>734</v>
      </c>
      <c r="M128" s="116" t="b">
        <f t="shared" si="2"/>
        <v>1</v>
      </c>
      <c r="N128" s="24" t="s">
        <v>732</v>
      </c>
      <c r="O128" s="116" t="b">
        <f t="shared" si="3"/>
        <v>1</v>
      </c>
      <c r="P128" s="361" t="s">
        <v>1327</v>
      </c>
    </row>
    <row r="129" spans="1:16" s="116" customFormat="1" ht="23.25" customHeight="1">
      <c r="A129" s="108">
        <v>121</v>
      </c>
      <c r="B129" s="109" t="s">
        <v>735</v>
      </c>
      <c r="C129" s="110" t="s">
        <v>736</v>
      </c>
      <c r="D129" s="111" t="s">
        <v>390</v>
      </c>
      <c r="E129" s="112" t="s">
        <v>390</v>
      </c>
      <c r="F129" s="112" t="s">
        <v>737</v>
      </c>
      <c r="G129" s="294" t="s">
        <v>218</v>
      </c>
      <c r="H129" s="113">
        <v>6</v>
      </c>
      <c r="I129" s="114">
        <v>6.5</v>
      </c>
      <c r="J129" s="114">
        <v>6</v>
      </c>
      <c r="K129" s="72" t="s">
        <v>324</v>
      </c>
      <c r="L129" s="115" t="s">
        <v>737</v>
      </c>
      <c r="M129" s="116" t="b">
        <f t="shared" si="2"/>
        <v>1</v>
      </c>
      <c r="N129" s="24" t="s">
        <v>735</v>
      </c>
      <c r="O129" s="116" t="b">
        <f t="shared" si="3"/>
        <v>1</v>
      </c>
      <c r="P129" s="361" t="s">
        <v>1328</v>
      </c>
    </row>
    <row r="130" spans="1:16" s="116" customFormat="1" ht="23.25" customHeight="1">
      <c r="A130" s="108">
        <v>122</v>
      </c>
      <c r="B130" s="109" t="s">
        <v>738</v>
      </c>
      <c r="C130" s="110" t="s">
        <v>739</v>
      </c>
      <c r="D130" s="111" t="s">
        <v>740</v>
      </c>
      <c r="E130" s="112" t="s">
        <v>390</v>
      </c>
      <c r="F130" s="112" t="s">
        <v>741</v>
      </c>
      <c r="G130" s="294" t="s">
        <v>218</v>
      </c>
      <c r="H130" s="113">
        <v>5</v>
      </c>
      <c r="I130" s="114">
        <v>6.5</v>
      </c>
      <c r="J130" s="114">
        <v>6</v>
      </c>
      <c r="K130" s="72" t="s">
        <v>324</v>
      </c>
      <c r="L130" s="115" t="s">
        <v>741</v>
      </c>
      <c r="M130" s="116" t="b">
        <f t="shared" si="2"/>
        <v>1</v>
      </c>
      <c r="N130" s="24" t="s">
        <v>738</v>
      </c>
      <c r="O130" s="116" t="b">
        <f t="shared" si="3"/>
        <v>1</v>
      </c>
      <c r="P130" s="361" t="s">
        <v>1329</v>
      </c>
    </row>
    <row r="131" spans="1:16" s="116" customFormat="1" ht="23.25" customHeight="1">
      <c r="A131" s="108">
        <v>123</v>
      </c>
      <c r="B131" s="109" t="s">
        <v>742</v>
      </c>
      <c r="C131" s="110" t="s">
        <v>743</v>
      </c>
      <c r="D131" s="111" t="s">
        <v>740</v>
      </c>
      <c r="E131" s="112" t="s">
        <v>390</v>
      </c>
      <c r="F131" s="112" t="s">
        <v>744</v>
      </c>
      <c r="G131" s="294" t="s">
        <v>218</v>
      </c>
      <c r="H131" s="113">
        <v>5</v>
      </c>
      <c r="I131" s="114">
        <v>6.5</v>
      </c>
      <c r="J131" s="114">
        <v>7</v>
      </c>
      <c r="K131" s="72" t="s">
        <v>324</v>
      </c>
      <c r="L131" s="115" t="s">
        <v>744</v>
      </c>
      <c r="M131" s="116" t="b">
        <f t="shared" si="2"/>
        <v>1</v>
      </c>
      <c r="N131" s="24" t="s">
        <v>742</v>
      </c>
      <c r="O131" s="116" t="b">
        <f t="shared" si="3"/>
        <v>1</v>
      </c>
      <c r="P131" s="361" t="s">
        <v>1330</v>
      </c>
    </row>
    <row r="132" spans="1:16" s="116" customFormat="1" ht="23.25" customHeight="1">
      <c r="A132" s="108">
        <v>124</v>
      </c>
      <c r="B132" s="109" t="s">
        <v>745</v>
      </c>
      <c r="C132" s="110" t="s">
        <v>746</v>
      </c>
      <c r="D132" s="111" t="s">
        <v>747</v>
      </c>
      <c r="E132" s="112" t="s">
        <v>390</v>
      </c>
      <c r="F132" s="112" t="s">
        <v>748</v>
      </c>
      <c r="G132" s="294" t="s">
        <v>218</v>
      </c>
      <c r="H132" s="113">
        <v>5</v>
      </c>
      <c r="I132" s="114">
        <v>7</v>
      </c>
      <c r="J132" s="114">
        <v>8.5</v>
      </c>
      <c r="K132" s="72" t="s">
        <v>324</v>
      </c>
      <c r="L132" s="115" t="s">
        <v>748</v>
      </c>
      <c r="M132" s="116" t="b">
        <f t="shared" si="2"/>
        <v>1</v>
      </c>
      <c r="N132" s="24" t="s">
        <v>745</v>
      </c>
      <c r="O132" s="116" t="b">
        <f t="shared" si="3"/>
        <v>1</v>
      </c>
      <c r="P132" s="361"/>
    </row>
    <row r="133" spans="1:16" s="116" customFormat="1" ht="23.25" customHeight="1">
      <c r="A133" s="108">
        <v>125</v>
      </c>
      <c r="B133" s="109" t="s">
        <v>749</v>
      </c>
      <c r="C133" s="110" t="s">
        <v>750</v>
      </c>
      <c r="D133" s="111" t="s">
        <v>531</v>
      </c>
      <c r="E133" s="112" t="s">
        <v>346</v>
      </c>
      <c r="F133" s="112" t="s">
        <v>260</v>
      </c>
      <c r="G133" s="294" t="s">
        <v>218</v>
      </c>
      <c r="H133" s="113">
        <v>5</v>
      </c>
      <c r="I133" s="114">
        <v>7.5</v>
      </c>
      <c r="J133" s="114">
        <v>6.5</v>
      </c>
      <c r="K133" s="72" t="s">
        <v>324</v>
      </c>
      <c r="L133" s="115" t="s">
        <v>260</v>
      </c>
      <c r="M133" s="116" t="b">
        <f t="shared" si="2"/>
        <v>1</v>
      </c>
      <c r="N133" s="24" t="s">
        <v>749</v>
      </c>
      <c r="O133" s="116" t="b">
        <f t="shared" si="3"/>
        <v>1</v>
      </c>
      <c r="P133" s="361" t="s">
        <v>1331</v>
      </c>
    </row>
    <row r="134" spans="1:16" s="116" customFormat="1" ht="23.25" customHeight="1">
      <c r="A134" s="108">
        <v>126</v>
      </c>
      <c r="B134" s="109" t="s">
        <v>751</v>
      </c>
      <c r="C134" s="110" t="s">
        <v>32</v>
      </c>
      <c r="D134" s="111" t="s">
        <v>173</v>
      </c>
      <c r="E134" s="112" t="s">
        <v>390</v>
      </c>
      <c r="F134" s="112" t="s">
        <v>600</v>
      </c>
      <c r="G134" s="294" t="s">
        <v>218</v>
      </c>
      <c r="H134" s="113">
        <v>7</v>
      </c>
      <c r="I134" s="114">
        <v>9</v>
      </c>
      <c r="J134" s="114">
        <v>6.5</v>
      </c>
      <c r="K134" s="72" t="s">
        <v>324</v>
      </c>
      <c r="L134" s="115" t="s">
        <v>600</v>
      </c>
      <c r="M134" s="116" t="b">
        <f t="shared" si="2"/>
        <v>1</v>
      </c>
      <c r="N134" s="24" t="s">
        <v>751</v>
      </c>
      <c r="O134" s="116" t="b">
        <f t="shared" si="3"/>
        <v>1</v>
      </c>
      <c r="P134" s="361" t="s">
        <v>1332</v>
      </c>
    </row>
    <row r="135" spans="1:16" s="116" customFormat="1" ht="23.25" customHeight="1">
      <c r="A135" s="108">
        <v>127</v>
      </c>
      <c r="B135" s="109" t="s">
        <v>752</v>
      </c>
      <c r="C135" s="110" t="s">
        <v>753</v>
      </c>
      <c r="D135" s="111" t="s">
        <v>655</v>
      </c>
      <c r="E135" s="112" t="s">
        <v>390</v>
      </c>
      <c r="F135" s="112" t="s">
        <v>754</v>
      </c>
      <c r="G135" s="294" t="s">
        <v>218</v>
      </c>
      <c r="H135" s="113">
        <v>6</v>
      </c>
      <c r="I135" s="114">
        <v>9</v>
      </c>
      <c r="J135" s="114">
        <v>8</v>
      </c>
      <c r="K135" s="72" t="s">
        <v>324</v>
      </c>
      <c r="L135" s="115" t="s">
        <v>754</v>
      </c>
      <c r="M135" s="116" t="b">
        <f t="shared" si="2"/>
        <v>1</v>
      </c>
      <c r="N135" s="24" t="s">
        <v>752</v>
      </c>
      <c r="O135" s="116" t="b">
        <f t="shared" si="3"/>
        <v>1</v>
      </c>
      <c r="P135" s="361" t="s">
        <v>1333</v>
      </c>
    </row>
    <row r="136" spans="1:16" s="116" customFormat="1" ht="23.25" customHeight="1">
      <c r="A136" s="108">
        <v>128</v>
      </c>
      <c r="B136" s="109" t="s">
        <v>755</v>
      </c>
      <c r="C136" s="110" t="s">
        <v>756</v>
      </c>
      <c r="D136" s="111" t="s">
        <v>655</v>
      </c>
      <c r="E136" s="112" t="s">
        <v>390</v>
      </c>
      <c r="F136" s="112" t="s">
        <v>757</v>
      </c>
      <c r="G136" s="294" t="s">
        <v>218</v>
      </c>
      <c r="H136" s="113">
        <v>6.5</v>
      </c>
      <c r="I136" s="114">
        <v>10</v>
      </c>
      <c r="J136" s="114">
        <v>9.5</v>
      </c>
      <c r="K136" s="72" t="s">
        <v>324</v>
      </c>
      <c r="L136" s="115" t="s">
        <v>757</v>
      </c>
      <c r="M136" s="116" t="b">
        <f t="shared" si="2"/>
        <v>1</v>
      </c>
      <c r="N136" s="24" t="s">
        <v>755</v>
      </c>
      <c r="O136" s="116" t="b">
        <f t="shared" si="3"/>
        <v>1</v>
      </c>
      <c r="P136" s="361" t="s">
        <v>1334</v>
      </c>
    </row>
    <row r="137" spans="1:16" s="116" customFormat="1" ht="23.25" customHeight="1">
      <c r="A137" s="108">
        <v>129</v>
      </c>
      <c r="B137" s="109" t="s">
        <v>758</v>
      </c>
      <c r="C137" s="110" t="s">
        <v>759</v>
      </c>
      <c r="D137" s="111" t="s">
        <v>760</v>
      </c>
      <c r="E137" s="112" t="s">
        <v>390</v>
      </c>
      <c r="F137" s="112" t="s">
        <v>761</v>
      </c>
      <c r="G137" s="294" t="s">
        <v>218</v>
      </c>
      <c r="H137" s="113">
        <v>7.5</v>
      </c>
      <c r="I137" s="114">
        <v>10</v>
      </c>
      <c r="J137" s="114">
        <v>9</v>
      </c>
      <c r="K137" s="72" t="s">
        <v>324</v>
      </c>
      <c r="L137" s="115" t="s">
        <v>761</v>
      </c>
      <c r="M137" s="116" t="b">
        <f t="shared" ref="M137:M159" si="4">F137=L137</f>
        <v>1</v>
      </c>
      <c r="N137" s="24" t="s">
        <v>758</v>
      </c>
      <c r="O137" s="116" t="b">
        <f t="shared" ref="O137:O159" si="5">B137=N137</f>
        <v>1</v>
      </c>
      <c r="P137" s="361" t="s">
        <v>1335</v>
      </c>
    </row>
    <row r="138" spans="1:16" s="116" customFormat="1" ht="23.25" customHeight="1">
      <c r="A138" s="108">
        <v>130</v>
      </c>
      <c r="B138" s="109" t="s">
        <v>762</v>
      </c>
      <c r="C138" s="110" t="s">
        <v>763</v>
      </c>
      <c r="D138" s="111" t="s">
        <v>764</v>
      </c>
      <c r="E138" s="112" t="s">
        <v>390</v>
      </c>
      <c r="F138" s="112" t="s">
        <v>394</v>
      </c>
      <c r="G138" s="294" t="s">
        <v>218</v>
      </c>
      <c r="H138" s="113">
        <v>9.5</v>
      </c>
      <c r="I138" s="114">
        <v>10</v>
      </c>
      <c r="J138" s="114">
        <v>9</v>
      </c>
      <c r="K138" s="72" t="s">
        <v>324</v>
      </c>
      <c r="L138" s="115" t="s">
        <v>394</v>
      </c>
      <c r="M138" s="116" t="b">
        <f t="shared" si="4"/>
        <v>1</v>
      </c>
      <c r="N138" s="24" t="s">
        <v>762</v>
      </c>
      <c r="O138" s="116" t="b">
        <f t="shared" si="5"/>
        <v>1</v>
      </c>
      <c r="P138" s="361" t="s">
        <v>1336</v>
      </c>
    </row>
    <row r="139" spans="1:16" s="116" customFormat="1" ht="23.25" customHeight="1">
      <c r="A139" s="108">
        <v>131</v>
      </c>
      <c r="B139" s="109" t="s">
        <v>765</v>
      </c>
      <c r="C139" s="110" t="s">
        <v>766</v>
      </c>
      <c r="D139" s="111" t="s">
        <v>97</v>
      </c>
      <c r="E139" s="112" t="s">
        <v>390</v>
      </c>
      <c r="F139" s="112" t="s">
        <v>767</v>
      </c>
      <c r="G139" s="294" t="s">
        <v>218</v>
      </c>
      <c r="H139" s="113">
        <v>5</v>
      </c>
      <c r="I139" s="114">
        <v>7.5</v>
      </c>
      <c r="J139" s="114">
        <v>5</v>
      </c>
      <c r="K139" s="72" t="s">
        <v>324</v>
      </c>
      <c r="L139" s="115" t="s">
        <v>767</v>
      </c>
      <c r="M139" s="116" t="b">
        <f t="shared" si="4"/>
        <v>1</v>
      </c>
      <c r="N139" s="24" t="s">
        <v>765</v>
      </c>
      <c r="O139" s="116" t="b">
        <f t="shared" si="5"/>
        <v>1</v>
      </c>
      <c r="P139" s="361" t="s">
        <v>1337</v>
      </c>
    </row>
    <row r="140" spans="1:16" s="123" customFormat="1" ht="24" customHeight="1">
      <c r="A140" s="108">
        <v>132</v>
      </c>
      <c r="B140" s="117" t="s">
        <v>768</v>
      </c>
      <c r="C140" s="118" t="s">
        <v>25</v>
      </c>
      <c r="D140" s="119" t="s">
        <v>453</v>
      </c>
      <c r="E140" s="120" t="s">
        <v>390</v>
      </c>
      <c r="F140" s="117" t="s">
        <v>769</v>
      </c>
      <c r="G140" s="120" t="s">
        <v>770</v>
      </c>
      <c r="H140" s="121">
        <v>6</v>
      </c>
      <c r="I140" s="122">
        <v>5.5</v>
      </c>
      <c r="J140" s="121">
        <v>5</v>
      </c>
      <c r="K140" s="72" t="s">
        <v>324</v>
      </c>
      <c r="L140" s="123" t="s">
        <v>769</v>
      </c>
      <c r="M140" s="116" t="b">
        <f t="shared" si="4"/>
        <v>1</v>
      </c>
      <c r="N140" s="117" t="s">
        <v>768</v>
      </c>
      <c r="O140" s="116" t="b">
        <f t="shared" si="5"/>
        <v>1</v>
      </c>
      <c r="P140" s="127" t="s">
        <v>1338</v>
      </c>
    </row>
    <row r="141" spans="1:16" s="123" customFormat="1" ht="27" customHeight="1">
      <c r="A141" s="303">
        <v>133</v>
      </c>
      <c r="B141" s="304" t="s">
        <v>771</v>
      </c>
      <c r="C141" s="305" t="s">
        <v>60</v>
      </c>
      <c r="D141" s="306" t="s">
        <v>772</v>
      </c>
      <c r="E141" s="307" t="s">
        <v>390</v>
      </c>
      <c r="F141" s="304" t="s">
        <v>773</v>
      </c>
      <c r="G141" s="307" t="s">
        <v>770</v>
      </c>
      <c r="H141" s="126">
        <v>7.5</v>
      </c>
      <c r="I141" s="308">
        <v>5.5</v>
      </c>
      <c r="J141" s="126">
        <v>7</v>
      </c>
      <c r="K141" s="309" t="s">
        <v>324</v>
      </c>
      <c r="L141" s="123" t="s">
        <v>773</v>
      </c>
      <c r="M141" s="310" t="b">
        <f t="shared" si="4"/>
        <v>1</v>
      </c>
      <c r="N141" s="304" t="s">
        <v>771</v>
      </c>
      <c r="O141" s="310" t="b">
        <f t="shared" si="5"/>
        <v>1</v>
      </c>
      <c r="P141" s="127" t="s">
        <v>1339</v>
      </c>
    </row>
    <row r="142" spans="1:16" s="123" customFormat="1" ht="27" customHeight="1">
      <c r="A142" s="303">
        <v>134</v>
      </c>
      <c r="B142" s="304" t="s">
        <v>774</v>
      </c>
      <c r="C142" s="305" t="s">
        <v>775</v>
      </c>
      <c r="D142" s="306" t="s">
        <v>98</v>
      </c>
      <c r="E142" s="307" t="s">
        <v>390</v>
      </c>
      <c r="F142" s="304" t="s">
        <v>776</v>
      </c>
      <c r="G142" s="307" t="s">
        <v>770</v>
      </c>
      <c r="H142" s="126">
        <v>6</v>
      </c>
      <c r="I142" s="308">
        <v>5</v>
      </c>
      <c r="J142" s="126">
        <v>5</v>
      </c>
      <c r="K142" s="309" t="s">
        <v>324</v>
      </c>
      <c r="L142" s="123" t="s">
        <v>776</v>
      </c>
      <c r="M142" s="310" t="b">
        <f t="shared" si="4"/>
        <v>1</v>
      </c>
      <c r="N142" s="304" t="s">
        <v>774</v>
      </c>
      <c r="O142" s="310" t="b">
        <f t="shared" si="5"/>
        <v>1</v>
      </c>
      <c r="P142" s="127" t="s">
        <v>1340</v>
      </c>
    </row>
    <row r="143" spans="1:16" s="123" customFormat="1" ht="27" customHeight="1">
      <c r="A143" s="303">
        <v>135</v>
      </c>
      <c r="B143" s="304" t="s">
        <v>777</v>
      </c>
      <c r="C143" s="305" t="s">
        <v>775</v>
      </c>
      <c r="D143" s="306" t="s">
        <v>98</v>
      </c>
      <c r="E143" s="307" t="s">
        <v>390</v>
      </c>
      <c r="F143" s="304" t="s">
        <v>778</v>
      </c>
      <c r="G143" s="307" t="s">
        <v>770</v>
      </c>
      <c r="H143" s="126">
        <v>7.5</v>
      </c>
      <c r="I143" s="308">
        <v>6</v>
      </c>
      <c r="J143" s="126">
        <v>7</v>
      </c>
      <c r="K143" s="309" t="s">
        <v>324</v>
      </c>
      <c r="L143" s="123" t="s">
        <v>778</v>
      </c>
      <c r="M143" s="310" t="b">
        <f t="shared" si="4"/>
        <v>1</v>
      </c>
      <c r="N143" s="304" t="s">
        <v>777</v>
      </c>
      <c r="O143" s="310" t="b">
        <f t="shared" si="5"/>
        <v>1</v>
      </c>
      <c r="P143" s="127" t="s">
        <v>1341</v>
      </c>
    </row>
    <row r="144" spans="1:16" s="123" customFormat="1" ht="27" customHeight="1">
      <c r="A144" s="303">
        <v>136</v>
      </c>
      <c r="B144" s="304" t="s">
        <v>779</v>
      </c>
      <c r="C144" s="305" t="s">
        <v>780</v>
      </c>
      <c r="D144" s="306" t="s">
        <v>98</v>
      </c>
      <c r="E144" s="307" t="s">
        <v>390</v>
      </c>
      <c r="F144" s="304" t="s">
        <v>781</v>
      </c>
      <c r="G144" s="307" t="s">
        <v>770</v>
      </c>
      <c r="H144" s="126">
        <v>7.5</v>
      </c>
      <c r="I144" s="308">
        <v>5.5</v>
      </c>
      <c r="J144" s="126">
        <v>6</v>
      </c>
      <c r="K144" s="309" t="s">
        <v>324</v>
      </c>
      <c r="L144" s="123" t="s">
        <v>781</v>
      </c>
      <c r="M144" s="310" t="b">
        <f t="shared" si="4"/>
        <v>1</v>
      </c>
      <c r="N144" s="304" t="s">
        <v>779</v>
      </c>
      <c r="O144" s="310" t="b">
        <f t="shared" si="5"/>
        <v>1</v>
      </c>
      <c r="P144" s="127" t="s">
        <v>1342</v>
      </c>
    </row>
    <row r="145" spans="1:16" s="123" customFormat="1" ht="27" customHeight="1">
      <c r="A145" s="303">
        <v>137</v>
      </c>
      <c r="B145" s="304" t="s">
        <v>782</v>
      </c>
      <c r="C145" s="305" t="s">
        <v>783</v>
      </c>
      <c r="D145" s="306" t="s">
        <v>89</v>
      </c>
      <c r="E145" s="307" t="s">
        <v>390</v>
      </c>
      <c r="F145" s="304" t="s">
        <v>784</v>
      </c>
      <c r="G145" s="307" t="s">
        <v>770</v>
      </c>
      <c r="H145" s="126">
        <v>6</v>
      </c>
      <c r="I145" s="308">
        <v>5</v>
      </c>
      <c r="J145" s="126">
        <v>5</v>
      </c>
      <c r="K145" s="309" t="s">
        <v>324</v>
      </c>
      <c r="L145" s="123" t="s">
        <v>784</v>
      </c>
      <c r="M145" s="310" t="b">
        <f t="shared" si="4"/>
        <v>1</v>
      </c>
      <c r="N145" s="304" t="s">
        <v>782</v>
      </c>
      <c r="O145" s="310" t="b">
        <f t="shared" si="5"/>
        <v>1</v>
      </c>
      <c r="P145" s="127" t="s">
        <v>1343</v>
      </c>
    </row>
    <row r="146" spans="1:16" s="123" customFormat="1" ht="27" customHeight="1">
      <c r="A146" s="303">
        <v>138</v>
      </c>
      <c r="B146" s="304">
        <v>17003798</v>
      </c>
      <c r="C146" s="305" t="s">
        <v>785</v>
      </c>
      <c r="D146" s="306" t="s">
        <v>740</v>
      </c>
      <c r="E146" s="307" t="s">
        <v>390</v>
      </c>
      <c r="F146" s="304" t="s">
        <v>786</v>
      </c>
      <c r="G146" s="307" t="s">
        <v>770</v>
      </c>
      <c r="H146" s="126">
        <v>5.5</v>
      </c>
      <c r="I146" s="308">
        <v>6</v>
      </c>
      <c r="J146" s="126">
        <v>5</v>
      </c>
      <c r="K146" s="309" t="s">
        <v>324</v>
      </c>
      <c r="L146" s="123" t="s">
        <v>786</v>
      </c>
      <c r="M146" s="310" t="b">
        <f t="shared" si="4"/>
        <v>1</v>
      </c>
      <c r="N146" s="304">
        <v>17003798</v>
      </c>
      <c r="O146" s="310" t="b">
        <f t="shared" si="5"/>
        <v>1</v>
      </c>
      <c r="P146" s="127" t="s">
        <v>1344</v>
      </c>
    </row>
    <row r="147" spans="1:16" s="123" customFormat="1" ht="27" customHeight="1">
      <c r="A147" s="303">
        <v>139</v>
      </c>
      <c r="B147" s="304" t="s">
        <v>787</v>
      </c>
      <c r="C147" s="305" t="s">
        <v>788</v>
      </c>
      <c r="D147" s="306" t="s">
        <v>345</v>
      </c>
      <c r="E147" s="311" t="s">
        <v>346</v>
      </c>
      <c r="F147" s="304" t="s">
        <v>789</v>
      </c>
      <c r="G147" s="307" t="s">
        <v>272</v>
      </c>
      <c r="H147" s="126">
        <v>5</v>
      </c>
      <c r="I147" s="308">
        <v>5</v>
      </c>
      <c r="J147" s="127" t="s">
        <v>790</v>
      </c>
      <c r="K147" s="309" t="s">
        <v>324</v>
      </c>
      <c r="L147" s="123" t="s">
        <v>789</v>
      </c>
      <c r="M147" s="310" t="b">
        <f t="shared" si="4"/>
        <v>1</v>
      </c>
      <c r="N147" s="304" t="s">
        <v>787</v>
      </c>
      <c r="O147" s="310" t="b">
        <f t="shared" si="5"/>
        <v>1</v>
      </c>
      <c r="P147" s="127" t="s">
        <v>1345</v>
      </c>
    </row>
    <row r="148" spans="1:16" s="123" customFormat="1" ht="27" customHeight="1">
      <c r="A148" s="303">
        <v>140</v>
      </c>
      <c r="B148" s="304" t="s">
        <v>791</v>
      </c>
      <c r="C148" s="305" t="s">
        <v>792</v>
      </c>
      <c r="D148" s="306" t="s">
        <v>793</v>
      </c>
      <c r="E148" s="307" t="s">
        <v>346</v>
      </c>
      <c r="F148" s="304" t="s">
        <v>794</v>
      </c>
      <c r="G148" s="307" t="s">
        <v>272</v>
      </c>
      <c r="H148" s="127" t="s">
        <v>795</v>
      </c>
      <c r="I148" s="308">
        <v>5.5</v>
      </c>
      <c r="J148" s="127" t="s">
        <v>796</v>
      </c>
      <c r="K148" s="309" t="s">
        <v>324</v>
      </c>
      <c r="L148" s="123" t="s">
        <v>794</v>
      </c>
      <c r="M148" s="310" t="b">
        <f t="shared" si="4"/>
        <v>1</v>
      </c>
      <c r="N148" s="304" t="s">
        <v>791</v>
      </c>
      <c r="O148" s="310" t="b">
        <f t="shared" si="5"/>
        <v>1</v>
      </c>
      <c r="P148" s="127" t="s">
        <v>1346</v>
      </c>
    </row>
    <row r="149" spans="1:16" s="123" customFormat="1" ht="27" customHeight="1">
      <c r="A149" s="303">
        <v>141</v>
      </c>
      <c r="B149" s="312" t="s">
        <v>797</v>
      </c>
      <c r="C149" s="313" t="s">
        <v>798</v>
      </c>
      <c r="D149" s="314" t="s">
        <v>519</v>
      </c>
      <c r="E149" s="307" t="s">
        <v>390</v>
      </c>
      <c r="F149" s="312" t="s">
        <v>799</v>
      </c>
      <c r="G149" s="315" t="s">
        <v>165</v>
      </c>
      <c r="H149" s="308">
        <v>5.5</v>
      </c>
      <c r="I149" s="308">
        <v>5.5</v>
      </c>
      <c r="J149" s="308">
        <v>5.5</v>
      </c>
      <c r="K149" s="309" t="s">
        <v>324</v>
      </c>
      <c r="L149" s="123" t="s">
        <v>799</v>
      </c>
      <c r="M149" s="310" t="b">
        <f t="shared" si="4"/>
        <v>1</v>
      </c>
      <c r="N149" s="316" t="s">
        <v>797</v>
      </c>
      <c r="O149" s="310" t="b">
        <f t="shared" si="5"/>
        <v>1</v>
      </c>
      <c r="P149" s="127" t="s">
        <v>1347</v>
      </c>
    </row>
    <row r="150" spans="1:16" s="123" customFormat="1" ht="27" customHeight="1">
      <c r="A150" s="303">
        <v>142</v>
      </c>
      <c r="B150" s="317" t="s">
        <v>800</v>
      </c>
      <c r="C150" s="318" t="s">
        <v>801</v>
      </c>
      <c r="D150" s="319" t="s">
        <v>98</v>
      </c>
      <c r="E150" s="307" t="s">
        <v>390</v>
      </c>
      <c r="F150" s="317" t="s">
        <v>802</v>
      </c>
      <c r="G150" s="307" t="s">
        <v>803</v>
      </c>
      <c r="H150" s="308">
        <v>6.5</v>
      </c>
      <c r="I150" s="308">
        <v>5.5</v>
      </c>
      <c r="J150" s="308">
        <v>7</v>
      </c>
      <c r="K150" s="309" t="s">
        <v>324</v>
      </c>
      <c r="L150" s="123" t="s">
        <v>802</v>
      </c>
      <c r="M150" s="310" t="b">
        <f t="shared" si="4"/>
        <v>1</v>
      </c>
      <c r="N150" s="317" t="s">
        <v>800</v>
      </c>
      <c r="O150" s="310" t="b">
        <f t="shared" si="5"/>
        <v>1</v>
      </c>
      <c r="P150" s="127" t="s">
        <v>1348</v>
      </c>
    </row>
    <row r="151" spans="1:16" s="123" customFormat="1" ht="27" customHeight="1">
      <c r="A151" s="303">
        <v>143</v>
      </c>
      <c r="B151" s="312" t="s">
        <v>804</v>
      </c>
      <c r="C151" s="313" t="s">
        <v>805</v>
      </c>
      <c r="D151" s="314" t="s">
        <v>85</v>
      </c>
      <c r="E151" s="303" t="s">
        <v>390</v>
      </c>
      <c r="F151" s="312" t="s">
        <v>806</v>
      </c>
      <c r="G151" s="315" t="s">
        <v>171</v>
      </c>
      <c r="H151" s="308">
        <v>5</v>
      </c>
      <c r="I151" s="308">
        <v>6</v>
      </c>
      <c r="J151" s="308">
        <v>6</v>
      </c>
      <c r="K151" s="309" t="s">
        <v>324</v>
      </c>
      <c r="L151" s="123" t="s">
        <v>806</v>
      </c>
      <c r="M151" s="310" t="b">
        <f t="shared" si="4"/>
        <v>1</v>
      </c>
      <c r="N151" s="316" t="s">
        <v>804</v>
      </c>
      <c r="O151" s="310" t="b">
        <f t="shared" si="5"/>
        <v>1</v>
      </c>
      <c r="P151" s="127" t="s">
        <v>1349</v>
      </c>
    </row>
    <row r="152" spans="1:16" s="123" customFormat="1" ht="27" customHeight="1">
      <c r="A152" s="303">
        <v>144</v>
      </c>
      <c r="B152" s="312" t="s">
        <v>807</v>
      </c>
      <c r="C152" s="313" t="s">
        <v>808</v>
      </c>
      <c r="D152" s="314" t="s">
        <v>809</v>
      </c>
      <c r="E152" s="303" t="s">
        <v>390</v>
      </c>
      <c r="F152" s="312" t="s">
        <v>810</v>
      </c>
      <c r="G152" s="315" t="s">
        <v>171</v>
      </c>
      <c r="H152" s="308">
        <v>5</v>
      </c>
      <c r="I152" s="308">
        <v>6.5</v>
      </c>
      <c r="J152" s="308">
        <v>8</v>
      </c>
      <c r="K152" s="309" t="s">
        <v>324</v>
      </c>
      <c r="L152" s="123" t="s">
        <v>810</v>
      </c>
      <c r="M152" s="310" t="b">
        <f t="shared" si="4"/>
        <v>1</v>
      </c>
      <c r="N152" s="316" t="s">
        <v>807</v>
      </c>
      <c r="O152" s="310" t="b">
        <f t="shared" si="5"/>
        <v>1</v>
      </c>
      <c r="P152" s="127" t="s">
        <v>1350</v>
      </c>
    </row>
    <row r="153" spans="1:16" s="123" customFormat="1" ht="27" customHeight="1">
      <c r="A153" s="303">
        <v>145</v>
      </c>
      <c r="B153" s="317" t="s">
        <v>811</v>
      </c>
      <c r="C153" s="318" t="s">
        <v>812</v>
      </c>
      <c r="D153" s="319" t="s">
        <v>81</v>
      </c>
      <c r="E153" s="307" t="s">
        <v>390</v>
      </c>
      <c r="F153" s="317" t="s">
        <v>813</v>
      </c>
      <c r="G153" s="127" t="s">
        <v>171</v>
      </c>
      <c r="H153" s="308">
        <v>7</v>
      </c>
      <c r="I153" s="308">
        <v>6.5</v>
      </c>
      <c r="J153" s="308">
        <v>7.5</v>
      </c>
      <c r="K153" s="309" t="s">
        <v>324</v>
      </c>
      <c r="L153" s="123" t="s">
        <v>813</v>
      </c>
      <c r="M153" s="310" t="b">
        <f t="shared" si="4"/>
        <v>1</v>
      </c>
      <c r="N153" s="317" t="s">
        <v>811</v>
      </c>
      <c r="O153" s="310" t="b">
        <f t="shared" si="5"/>
        <v>1</v>
      </c>
      <c r="P153" s="127" t="s">
        <v>1351</v>
      </c>
    </row>
    <row r="154" spans="1:16" s="123" customFormat="1" ht="27" customHeight="1">
      <c r="A154" s="303">
        <v>146</v>
      </c>
      <c r="B154" s="317" t="s">
        <v>814</v>
      </c>
      <c r="C154" s="318" t="s">
        <v>815</v>
      </c>
      <c r="D154" s="319" t="s">
        <v>75</v>
      </c>
      <c r="E154" s="307" t="s">
        <v>390</v>
      </c>
      <c r="F154" s="317" t="s">
        <v>816</v>
      </c>
      <c r="G154" s="127" t="s">
        <v>171</v>
      </c>
      <c r="H154" s="308">
        <v>6</v>
      </c>
      <c r="I154" s="308">
        <v>7</v>
      </c>
      <c r="J154" s="308">
        <v>6</v>
      </c>
      <c r="K154" s="309" t="s">
        <v>324</v>
      </c>
      <c r="L154" s="123" t="s">
        <v>816</v>
      </c>
      <c r="M154" s="310" t="b">
        <f t="shared" si="4"/>
        <v>1</v>
      </c>
      <c r="N154" s="317" t="s">
        <v>814</v>
      </c>
      <c r="O154" s="310" t="b">
        <f t="shared" si="5"/>
        <v>1</v>
      </c>
      <c r="P154" s="127" t="s">
        <v>1352</v>
      </c>
    </row>
    <row r="155" spans="1:16" s="123" customFormat="1" ht="27" customHeight="1">
      <c r="A155" s="303">
        <v>147</v>
      </c>
      <c r="B155" s="317" t="s">
        <v>817</v>
      </c>
      <c r="C155" s="318" t="s">
        <v>46</v>
      </c>
      <c r="D155" s="319" t="s">
        <v>70</v>
      </c>
      <c r="E155" s="307" t="s">
        <v>390</v>
      </c>
      <c r="F155" s="317" t="s">
        <v>818</v>
      </c>
      <c r="G155" s="127" t="s">
        <v>171</v>
      </c>
      <c r="H155" s="127" t="s">
        <v>819</v>
      </c>
      <c r="I155" s="308">
        <v>6.5</v>
      </c>
      <c r="J155" s="127" t="s">
        <v>820</v>
      </c>
      <c r="K155" s="309" t="s">
        <v>324</v>
      </c>
      <c r="L155" s="123" t="s">
        <v>818</v>
      </c>
      <c r="M155" s="310" t="b">
        <f t="shared" si="4"/>
        <v>1</v>
      </c>
      <c r="N155" s="317" t="s">
        <v>817</v>
      </c>
      <c r="O155" s="310" t="b">
        <f t="shared" si="5"/>
        <v>1</v>
      </c>
      <c r="P155" s="127" t="s">
        <v>1353</v>
      </c>
    </row>
    <row r="156" spans="1:16" s="123" customFormat="1" ht="27" customHeight="1">
      <c r="A156" s="303">
        <v>148</v>
      </c>
      <c r="B156" s="317" t="s">
        <v>821</v>
      </c>
      <c r="C156" s="320" t="s">
        <v>502</v>
      </c>
      <c r="D156" s="319" t="s">
        <v>822</v>
      </c>
      <c r="E156" s="307" t="s">
        <v>390</v>
      </c>
      <c r="F156" s="321" t="s">
        <v>823</v>
      </c>
      <c r="G156" s="127" t="s">
        <v>174</v>
      </c>
      <c r="H156" s="308">
        <v>5</v>
      </c>
      <c r="I156" s="308">
        <v>6</v>
      </c>
      <c r="J156" s="308">
        <v>5.5</v>
      </c>
      <c r="K156" s="309" t="s">
        <v>324</v>
      </c>
      <c r="L156" s="123" t="s">
        <v>823</v>
      </c>
      <c r="M156" s="310" t="b">
        <f t="shared" si="4"/>
        <v>1</v>
      </c>
      <c r="N156" s="317" t="s">
        <v>821</v>
      </c>
      <c r="O156" s="310" t="b">
        <f t="shared" si="5"/>
        <v>1</v>
      </c>
      <c r="P156" s="127" t="s">
        <v>1354</v>
      </c>
    </row>
    <row r="157" spans="1:16" s="123" customFormat="1" ht="27" customHeight="1">
      <c r="A157" s="303">
        <v>149</v>
      </c>
      <c r="B157" s="317" t="s">
        <v>824</v>
      </c>
      <c r="C157" s="320" t="s">
        <v>825</v>
      </c>
      <c r="D157" s="319" t="s">
        <v>98</v>
      </c>
      <c r="E157" s="307" t="s">
        <v>390</v>
      </c>
      <c r="F157" s="322" t="s">
        <v>127</v>
      </c>
      <c r="G157" s="127" t="s">
        <v>174</v>
      </c>
      <c r="H157" s="308">
        <v>5</v>
      </c>
      <c r="I157" s="308">
        <v>6.5</v>
      </c>
      <c r="J157" s="308">
        <v>6</v>
      </c>
      <c r="K157" s="309" t="s">
        <v>324</v>
      </c>
      <c r="L157" s="123" t="s">
        <v>127</v>
      </c>
      <c r="M157" s="310" t="b">
        <f t="shared" si="4"/>
        <v>1</v>
      </c>
      <c r="N157" s="317" t="s">
        <v>824</v>
      </c>
      <c r="O157" s="310" t="b">
        <f t="shared" si="5"/>
        <v>1</v>
      </c>
      <c r="P157" s="127" t="s">
        <v>1355</v>
      </c>
    </row>
    <row r="158" spans="1:16" s="123" customFormat="1" ht="27" customHeight="1">
      <c r="A158" s="303">
        <v>150</v>
      </c>
      <c r="B158" s="317" t="s">
        <v>826</v>
      </c>
      <c r="C158" s="320" t="s">
        <v>827</v>
      </c>
      <c r="D158" s="319" t="s">
        <v>828</v>
      </c>
      <c r="E158" s="307" t="s">
        <v>346</v>
      </c>
      <c r="F158" s="322" t="s">
        <v>829</v>
      </c>
      <c r="G158" s="127" t="s">
        <v>176</v>
      </c>
      <c r="H158" s="127" t="s">
        <v>790</v>
      </c>
      <c r="I158" s="308">
        <v>5.5</v>
      </c>
      <c r="J158" s="127" t="s">
        <v>795</v>
      </c>
      <c r="K158" s="309" t="s">
        <v>324</v>
      </c>
      <c r="L158" s="123" t="s">
        <v>829</v>
      </c>
      <c r="M158" s="310" t="b">
        <f t="shared" si="4"/>
        <v>1</v>
      </c>
      <c r="N158" s="317" t="s">
        <v>826</v>
      </c>
      <c r="O158" s="310" t="b">
        <f t="shared" si="5"/>
        <v>1</v>
      </c>
      <c r="P158" s="127" t="s">
        <v>1356</v>
      </c>
    </row>
    <row r="159" spans="1:16" s="123" customFormat="1" ht="27" customHeight="1">
      <c r="A159" s="303">
        <v>151</v>
      </c>
      <c r="B159" s="312" t="s">
        <v>830</v>
      </c>
      <c r="C159" s="313" t="s">
        <v>831</v>
      </c>
      <c r="D159" s="314" t="s">
        <v>482</v>
      </c>
      <c r="E159" s="303" t="s">
        <v>390</v>
      </c>
      <c r="F159" s="312" t="s">
        <v>832</v>
      </c>
      <c r="G159" s="315" t="s">
        <v>170</v>
      </c>
      <c r="H159" s="127" t="s">
        <v>833</v>
      </c>
      <c r="I159" s="127" t="s">
        <v>834</v>
      </c>
      <c r="J159" s="308">
        <v>7.5</v>
      </c>
      <c r="K159" s="309" t="s">
        <v>324</v>
      </c>
      <c r="L159" s="123" t="s">
        <v>832</v>
      </c>
      <c r="M159" s="310" t="b">
        <f t="shared" si="4"/>
        <v>1</v>
      </c>
      <c r="N159" s="316" t="s">
        <v>830</v>
      </c>
      <c r="O159" s="310" t="b">
        <f t="shared" si="5"/>
        <v>1</v>
      </c>
      <c r="P159" s="127" t="s">
        <v>1357</v>
      </c>
    </row>
    <row r="160" spans="1:16" ht="23.25" customHeight="1">
      <c r="B160" s="106" t="s">
        <v>835</v>
      </c>
    </row>
    <row r="161" spans="3:3" ht="25.5" customHeight="1">
      <c r="C161" s="78"/>
    </row>
  </sheetData>
  <autoFilter ref="A8:K161"/>
  <mergeCells count="13">
    <mergeCell ref="C7:D8"/>
    <mergeCell ref="E7:E8"/>
    <mergeCell ref="F7:F8"/>
    <mergeCell ref="G7:G8"/>
    <mergeCell ref="H7:J7"/>
    <mergeCell ref="K7:K8"/>
    <mergeCell ref="B1:D1"/>
    <mergeCell ref="B2:D2"/>
    <mergeCell ref="B3:D3"/>
    <mergeCell ref="A4:K4"/>
    <mergeCell ref="A5:K5"/>
    <mergeCell ref="A7:A8"/>
    <mergeCell ref="B7:B8"/>
  </mergeCells>
  <conditionalFormatting sqref="H156:J157 H149:J154 I140:I148 H9:J139">
    <cfRule type="cellIs" dxfId="18" priority="3" stopIfTrue="1" operator="lessThan">
      <formula>5</formula>
    </cfRule>
  </conditionalFormatting>
  <conditionalFormatting sqref="I153:I155">
    <cfRule type="cellIs" dxfId="17" priority="2" stopIfTrue="1" operator="lessThan">
      <formula>5</formula>
    </cfRule>
  </conditionalFormatting>
  <conditionalFormatting sqref="I155 J159 I158">
    <cfRule type="cellIs" dxfId="16" priority="1" stopIfTrue="1" operator="lessThan">
      <formula>5</formula>
    </cfRule>
  </conditionalFormatting>
  <printOptions horizontalCentered="1"/>
  <pageMargins left="0.23622047244094491" right="0.23622047244094491" top="0.51181102362204722" bottom="0.51181102362204722" header="0.23622047244094491" footer="0.23622047244094491"/>
  <pageSetup paperSize="9" scale="91" fitToHeight="0" orientation="portrait" r:id="rId1"/>
  <headerFooter alignWithMargins="0">
    <oddFooter>&amp;CPage &amp;P of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53"/>
  <sheetViews>
    <sheetView view="pageBreakPreview" topLeftCell="A7" zoomScale="85" zoomScaleNormal="100" zoomScaleSheetLayoutView="85" workbookViewId="0">
      <pane ySplit="2250" topLeftCell="A44" activePane="bottomLeft"/>
      <selection activeCell="W9" sqref="W9"/>
      <selection pane="bottomLeft" activeCell="V52" sqref="V52"/>
    </sheetView>
  </sheetViews>
  <sheetFormatPr defaultRowHeight="15"/>
  <cols>
    <col min="1" max="1" width="6.28515625" style="187" customWidth="1"/>
    <col min="2" max="2" width="16" style="187" customWidth="1"/>
    <col min="3" max="3" width="8.42578125" style="187" hidden="1" customWidth="1"/>
    <col min="4" max="4" width="9.85546875" style="187" hidden="1" customWidth="1"/>
    <col min="5" max="5" width="9.7109375" style="187" hidden="1" customWidth="1"/>
    <col min="6" max="8" width="6.85546875" style="187" hidden="1" customWidth="1"/>
    <col min="9" max="14" width="6.7109375" style="187" customWidth="1"/>
    <col min="15" max="15" width="7.42578125" style="187" customWidth="1"/>
    <col min="16" max="18" width="7.7109375" style="187" customWidth="1"/>
    <col min="19" max="19" width="7.42578125" style="187" customWidth="1"/>
    <col min="20" max="20" width="22.140625" style="187" customWidth="1"/>
    <col min="21" max="21" width="9.140625" style="187" customWidth="1"/>
    <col min="22" max="16384" width="9.140625" style="187"/>
  </cols>
  <sheetData>
    <row r="1" spans="1:25" s="89" customFormat="1" ht="15.75">
      <c r="I1" s="138" t="s">
        <v>146</v>
      </c>
      <c r="J1" s="87"/>
      <c r="L1" s="87"/>
      <c r="M1" s="87"/>
      <c r="N1" s="87"/>
      <c r="O1" s="87"/>
      <c r="P1" s="87"/>
      <c r="Q1" s="87"/>
      <c r="R1" s="87" t="s">
        <v>147</v>
      </c>
      <c r="S1" s="87"/>
    </row>
    <row r="2" spans="1:25" s="89" customFormat="1" ht="15.75">
      <c r="I2" s="87" t="s">
        <v>148</v>
      </c>
      <c r="J2" s="87"/>
      <c r="L2" s="87"/>
      <c r="M2" s="87"/>
      <c r="N2" s="87"/>
      <c r="O2" s="87"/>
      <c r="P2" s="87"/>
      <c r="Q2" s="87"/>
      <c r="R2" s="87" t="s">
        <v>149</v>
      </c>
      <c r="S2" s="87"/>
    </row>
    <row r="3" spans="1:25" s="89" customFormat="1" ht="15.75">
      <c r="I3" s="87" t="s">
        <v>150</v>
      </c>
    </row>
    <row r="4" spans="1:25" s="143" customFormat="1" ht="11.25" customHeight="1">
      <c r="A4" s="139"/>
      <c r="B4" s="139"/>
      <c r="C4" s="139"/>
      <c r="D4" s="140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2"/>
    </row>
    <row r="5" spans="1:25" s="143" customFormat="1" ht="21" customHeight="1">
      <c r="A5" s="139"/>
      <c r="B5" s="139"/>
      <c r="C5" s="139"/>
      <c r="J5" s="90"/>
      <c r="K5" s="90"/>
      <c r="L5" s="90"/>
      <c r="M5" s="90"/>
      <c r="N5" s="90"/>
      <c r="O5" s="90"/>
      <c r="P5" s="90"/>
      <c r="Q5" s="90" t="s">
        <v>1012</v>
      </c>
      <c r="R5" s="90"/>
      <c r="S5" s="90"/>
      <c r="T5" s="142"/>
    </row>
    <row r="6" spans="1:25" s="144" customFormat="1" ht="74.25" customHeight="1">
      <c r="A6" s="390" t="s">
        <v>1082</v>
      </c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</row>
    <row r="7" spans="1:25" s="144" customFormat="1" ht="8.25" customHeight="1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</row>
    <row r="8" spans="1:25" s="89" customFormat="1" ht="61.5" customHeight="1">
      <c r="A8" s="387" t="s">
        <v>0</v>
      </c>
      <c r="B8" s="387" t="s">
        <v>177</v>
      </c>
      <c r="C8" s="433" t="s">
        <v>178</v>
      </c>
      <c r="D8" s="391" t="s">
        <v>1013</v>
      </c>
      <c r="E8" s="433" t="s">
        <v>180</v>
      </c>
      <c r="F8" s="393" t="s">
        <v>181</v>
      </c>
      <c r="G8" s="393"/>
      <c r="H8" s="393"/>
      <c r="I8" s="393" t="s">
        <v>1014</v>
      </c>
      <c r="J8" s="393"/>
      <c r="K8" s="435"/>
      <c r="L8" s="394" t="s">
        <v>315</v>
      </c>
      <c r="M8" s="393"/>
      <c r="N8" s="395"/>
      <c r="O8" s="396" t="s">
        <v>316</v>
      </c>
      <c r="P8" s="394" t="s">
        <v>317</v>
      </c>
      <c r="Q8" s="393"/>
      <c r="R8" s="395"/>
      <c r="S8" s="398" t="s">
        <v>1015</v>
      </c>
      <c r="T8" s="387" t="s">
        <v>158</v>
      </c>
      <c r="U8" s="151"/>
      <c r="V8" s="151"/>
      <c r="W8" s="151"/>
      <c r="X8" s="151"/>
      <c r="Y8" s="151"/>
    </row>
    <row r="9" spans="1:25" s="89" customFormat="1" ht="48.75" customHeight="1">
      <c r="A9" s="388"/>
      <c r="B9" s="388"/>
      <c r="C9" s="434"/>
      <c r="D9" s="392"/>
      <c r="E9" s="434"/>
      <c r="F9" s="147" t="s">
        <v>162</v>
      </c>
      <c r="G9" s="147" t="s">
        <v>163</v>
      </c>
      <c r="H9" s="147" t="s">
        <v>164</v>
      </c>
      <c r="I9" s="147" t="s">
        <v>162</v>
      </c>
      <c r="J9" s="147" t="s">
        <v>163</v>
      </c>
      <c r="K9" s="148" t="s">
        <v>164</v>
      </c>
      <c r="L9" s="149" t="s">
        <v>162</v>
      </c>
      <c r="M9" s="147" t="s">
        <v>163</v>
      </c>
      <c r="N9" s="150" t="s">
        <v>164</v>
      </c>
      <c r="O9" s="397"/>
      <c r="P9" s="149" t="s">
        <v>162</v>
      </c>
      <c r="Q9" s="147" t="s">
        <v>163</v>
      </c>
      <c r="R9" s="150" t="s">
        <v>164</v>
      </c>
      <c r="S9" s="399"/>
      <c r="T9" s="388"/>
      <c r="U9" s="151"/>
      <c r="V9" s="151"/>
      <c r="W9" s="151"/>
      <c r="X9" s="151"/>
      <c r="Y9" s="151"/>
    </row>
    <row r="10" spans="1:25" s="160" customFormat="1" ht="22.5" customHeight="1">
      <c r="A10" s="153">
        <v>1</v>
      </c>
      <c r="B10" s="153" t="s">
        <v>770</v>
      </c>
      <c r="C10" s="153"/>
      <c r="D10" s="153"/>
      <c r="E10" s="153"/>
      <c r="F10" s="153"/>
      <c r="G10" s="153">
        <v>9</v>
      </c>
      <c r="H10" s="153">
        <v>1</v>
      </c>
      <c r="I10" s="153">
        <f>D10+F10</f>
        <v>0</v>
      </c>
      <c r="J10" s="153">
        <f>D10+G10</f>
        <v>9</v>
      </c>
      <c r="K10" s="154">
        <f>D10+H10</f>
        <v>1</v>
      </c>
      <c r="L10" s="155">
        <v>0</v>
      </c>
      <c r="M10" s="153">
        <v>8</v>
      </c>
      <c r="N10" s="156">
        <v>0</v>
      </c>
      <c r="O10" s="157">
        <v>7</v>
      </c>
      <c r="P10" s="155">
        <v>0</v>
      </c>
      <c r="Q10" s="153">
        <v>1</v>
      </c>
      <c r="R10" s="156">
        <v>1</v>
      </c>
      <c r="S10" s="158">
        <v>2</v>
      </c>
      <c r="T10" s="159"/>
    </row>
    <row r="11" spans="1:25" s="160" customFormat="1" ht="22.5" customHeight="1">
      <c r="A11" s="153">
        <v>2</v>
      </c>
      <c r="B11" s="153" t="s">
        <v>272</v>
      </c>
      <c r="C11" s="153"/>
      <c r="D11" s="153"/>
      <c r="E11" s="153"/>
      <c r="F11" s="153">
        <v>1</v>
      </c>
      <c r="G11" s="153">
        <v>2</v>
      </c>
      <c r="H11" s="153"/>
      <c r="I11" s="153">
        <f>D11+F11</f>
        <v>1</v>
      </c>
      <c r="J11" s="153">
        <f>D11+G11</f>
        <v>2</v>
      </c>
      <c r="K11" s="154">
        <f>D11+H11</f>
        <v>0</v>
      </c>
      <c r="L11" s="155">
        <v>0</v>
      </c>
      <c r="M11" s="153">
        <v>2</v>
      </c>
      <c r="N11" s="156">
        <v>0</v>
      </c>
      <c r="O11" s="157">
        <v>2</v>
      </c>
      <c r="P11" s="155">
        <v>1</v>
      </c>
      <c r="Q11" s="153">
        <v>0</v>
      </c>
      <c r="R11" s="156">
        <v>0</v>
      </c>
      <c r="S11" s="158">
        <v>1</v>
      </c>
      <c r="T11" s="159"/>
    </row>
    <row r="12" spans="1:25" s="160" customFormat="1" ht="24" customHeight="1">
      <c r="A12" s="378" t="s">
        <v>183</v>
      </c>
      <c r="B12" s="379"/>
      <c r="C12" s="152"/>
      <c r="D12" s="152">
        <f t="shared" ref="D12:K12" si="0">SUM(D10:D11)</f>
        <v>0</v>
      </c>
      <c r="E12" s="152">
        <f t="shared" si="0"/>
        <v>0</v>
      </c>
      <c r="F12" s="152">
        <f t="shared" si="0"/>
        <v>1</v>
      </c>
      <c r="G12" s="152">
        <f t="shared" si="0"/>
        <v>11</v>
      </c>
      <c r="H12" s="152">
        <f t="shared" si="0"/>
        <v>1</v>
      </c>
      <c r="I12" s="152">
        <f t="shared" si="0"/>
        <v>1</v>
      </c>
      <c r="J12" s="152">
        <f t="shared" si="0"/>
        <v>11</v>
      </c>
      <c r="K12" s="162">
        <f t="shared" si="0"/>
        <v>1</v>
      </c>
      <c r="L12" s="163">
        <f t="shared" ref="L12:S12" si="1">SUM(L10:L11)</f>
        <v>0</v>
      </c>
      <c r="M12" s="164">
        <f t="shared" si="1"/>
        <v>10</v>
      </c>
      <c r="N12" s="158">
        <f t="shared" si="1"/>
        <v>0</v>
      </c>
      <c r="O12" s="165">
        <f t="shared" si="1"/>
        <v>9</v>
      </c>
      <c r="P12" s="163">
        <f t="shared" si="1"/>
        <v>1</v>
      </c>
      <c r="Q12" s="164">
        <f t="shared" si="1"/>
        <v>1</v>
      </c>
      <c r="R12" s="158">
        <f t="shared" si="1"/>
        <v>1</v>
      </c>
      <c r="S12" s="165">
        <f t="shared" si="1"/>
        <v>3</v>
      </c>
      <c r="T12" s="166"/>
    </row>
    <row r="13" spans="1:25" s="160" customFormat="1" ht="24" customHeight="1">
      <c r="A13" s="153">
        <v>3</v>
      </c>
      <c r="B13" s="161" t="s">
        <v>170</v>
      </c>
      <c r="C13" s="152"/>
      <c r="D13" s="152"/>
      <c r="E13" s="152"/>
      <c r="F13" s="152"/>
      <c r="G13" s="152"/>
      <c r="H13" s="152">
        <v>1</v>
      </c>
      <c r="I13" s="153">
        <f>D13+F13</f>
        <v>0</v>
      </c>
      <c r="J13" s="153">
        <f>D13+G13</f>
        <v>0</v>
      </c>
      <c r="K13" s="154">
        <f>D13+H13</f>
        <v>1</v>
      </c>
      <c r="L13" s="155">
        <v>0</v>
      </c>
      <c r="M13" s="153">
        <v>0</v>
      </c>
      <c r="N13" s="156">
        <v>1</v>
      </c>
      <c r="O13" s="157">
        <v>1</v>
      </c>
      <c r="P13" s="155">
        <v>0</v>
      </c>
      <c r="Q13" s="153">
        <v>0</v>
      </c>
      <c r="R13" s="156">
        <v>0</v>
      </c>
      <c r="S13" s="158">
        <v>0</v>
      </c>
      <c r="T13" s="166"/>
    </row>
    <row r="14" spans="1:25" s="160" customFormat="1" ht="24" customHeight="1">
      <c r="A14" s="378" t="s">
        <v>183</v>
      </c>
      <c r="B14" s="379"/>
      <c r="C14" s="152"/>
      <c r="D14" s="152">
        <f>SUM(D13:D13)</f>
        <v>0</v>
      </c>
      <c r="E14" s="152">
        <f t="shared" ref="E14:K14" si="2">SUM(E13:E13)</f>
        <v>0</v>
      </c>
      <c r="F14" s="152">
        <f t="shared" si="2"/>
        <v>0</v>
      </c>
      <c r="G14" s="152">
        <f t="shared" si="2"/>
        <v>0</v>
      </c>
      <c r="H14" s="152">
        <f t="shared" si="2"/>
        <v>1</v>
      </c>
      <c r="I14" s="152">
        <f t="shared" si="2"/>
        <v>0</v>
      </c>
      <c r="J14" s="152">
        <f t="shared" si="2"/>
        <v>0</v>
      </c>
      <c r="K14" s="162">
        <f t="shared" si="2"/>
        <v>1</v>
      </c>
      <c r="L14" s="163">
        <f t="shared" ref="L14:S14" si="3">SUM(L13:L13)</f>
        <v>0</v>
      </c>
      <c r="M14" s="164">
        <f t="shared" si="3"/>
        <v>0</v>
      </c>
      <c r="N14" s="158">
        <f t="shared" si="3"/>
        <v>1</v>
      </c>
      <c r="O14" s="165">
        <f t="shared" si="3"/>
        <v>1</v>
      </c>
      <c r="P14" s="163">
        <f t="shared" si="3"/>
        <v>0</v>
      </c>
      <c r="Q14" s="164">
        <f t="shared" si="3"/>
        <v>0</v>
      </c>
      <c r="R14" s="158">
        <f t="shared" si="3"/>
        <v>0</v>
      </c>
      <c r="S14" s="165">
        <f t="shared" si="3"/>
        <v>0</v>
      </c>
      <c r="T14" s="166"/>
    </row>
    <row r="15" spans="1:25" s="160" customFormat="1" ht="20.25" customHeight="1">
      <c r="A15" s="153">
        <v>4</v>
      </c>
      <c r="B15" s="120" t="s">
        <v>803</v>
      </c>
      <c r="C15" s="167"/>
      <c r="D15" s="167"/>
      <c r="E15" s="167"/>
      <c r="F15" s="167">
        <v>2</v>
      </c>
      <c r="G15" s="167">
        <v>2</v>
      </c>
      <c r="H15" s="167">
        <v>2</v>
      </c>
      <c r="I15" s="153">
        <f>D15+F15</f>
        <v>2</v>
      </c>
      <c r="J15" s="153">
        <f>D15+G15</f>
        <v>2</v>
      </c>
      <c r="K15" s="154">
        <f>D15+H15</f>
        <v>2</v>
      </c>
      <c r="L15" s="155">
        <v>1</v>
      </c>
      <c r="M15" s="153">
        <v>2</v>
      </c>
      <c r="N15" s="156">
        <v>2</v>
      </c>
      <c r="O15" s="157">
        <v>1</v>
      </c>
      <c r="P15" s="155">
        <v>1</v>
      </c>
      <c r="Q15" s="153">
        <v>0</v>
      </c>
      <c r="R15" s="156">
        <v>0</v>
      </c>
      <c r="S15" s="158">
        <v>1</v>
      </c>
      <c r="T15" s="168"/>
    </row>
    <row r="16" spans="1:25" s="160" customFormat="1" ht="20.25" customHeight="1">
      <c r="A16" s="153">
        <v>5</v>
      </c>
      <c r="B16" s="120" t="s">
        <v>165</v>
      </c>
      <c r="C16" s="167"/>
      <c r="D16" s="167"/>
      <c r="E16" s="167"/>
      <c r="F16" s="167">
        <v>1</v>
      </c>
      <c r="G16" s="167">
        <v>1</v>
      </c>
      <c r="H16" s="167">
        <v>1</v>
      </c>
      <c r="I16" s="153">
        <f>D16+F16</f>
        <v>1</v>
      </c>
      <c r="J16" s="153">
        <f>D16+G16</f>
        <v>1</v>
      </c>
      <c r="K16" s="154">
        <f>D16+H16</f>
        <v>1</v>
      </c>
      <c r="L16" s="155">
        <v>1</v>
      </c>
      <c r="M16" s="153">
        <v>1</v>
      </c>
      <c r="N16" s="156">
        <v>1</v>
      </c>
      <c r="O16" s="157">
        <v>1</v>
      </c>
      <c r="P16" s="155">
        <v>0</v>
      </c>
      <c r="Q16" s="153">
        <v>0</v>
      </c>
      <c r="R16" s="156">
        <v>0</v>
      </c>
      <c r="S16" s="158">
        <v>0</v>
      </c>
      <c r="T16" s="168"/>
    </row>
    <row r="17" spans="1:20" s="160" customFormat="1" ht="20.25" hidden="1" customHeight="1">
      <c r="A17" s="153"/>
      <c r="B17" s="169"/>
      <c r="C17" s="167"/>
      <c r="D17" s="167"/>
      <c r="E17" s="167"/>
      <c r="F17" s="167"/>
      <c r="G17" s="167"/>
      <c r="H17" s="167"/>
      <c r="I17" s="153"/>
      <c r="J17" s="153"/>
      <c r="K17" s="154"/>
      <c r="L17" s="155"/>
      <c r="M17" s="153"/>
      <c r="N17" s="156"/>
      <c r="O17" s="157"/>
      <c r="P17" s="155"/>
      <c r="Q17" s="153"/>
      <c r="R17" s="156"/>
      <c r="S17" s="158"/>
      <c r="T17" s="168"/>
    </row>
    <row r="18" spans="1:20" s="160" customFormat="1" ht="20.25" hidden="1" customHeight="1">
      <c r="A18" s="153"/>
      <c r="B18" s="8"/>
      <c r="C18" s="167"/>
      <c r="D18" s="167"/>
      <c r="E18" s="167"/>
      <c r="F18" s="167"/>
      <c r="G18" s="167"/>
      <c r="H18" s="167"/>
      <c r="I18" s="153"/>
      <c r="J18" s="153"/>
      <c r="K18" s="154"/>
      <c r="L18" s="155"/>
      <c r="M18" s="153"/>
      <c r="N18" s="156"/>
      <c r="O18" s="157"/>
      <c r="P18" s="155"/>
      <c r="Q18" s="153"/>
      <c r="R18" s="156"/>
      <c r="S18" s="158"/>
      <c r="T18" s="168"/>
    </row>
    <row r="19" spans="1:20" s="160" customFormat="1" ht="20.25" hidden="1" customHeight="1">
      <c r="A19" s="153"/>
      <c r="B19" s="8"/>
      <c r="C19" s="167"/>
      <c r="D19" s="167"/>
      <c r="E19" s="167"/>
      <c r="F19" s="167"/>
      <c r="G19" s="167"/>
      <c r="H19" s="167"/>
      <c r="I19" s="153"/>
      <c r="J19" s="153"/>
      <c r="K19" s="154"/>
      <c r="L19" s="155"/>
      <c r="M19" s="153"/>
      <c r="N19" s="156"/>
      <c r="O19" s="157"/>
      <c r="P19" s="155"/>
      <c r="Q19" s="153"/>
      <c r="R19" s="156"/>
      <c r="S19" s="158"/>
      <c r="T19" s="168"/>
    </row>
    <row r="20" spans="1:20" s="160" customFormat="1" ht="20.25" hidden="1" customHeight="1">
      <c r="A20" s="153"/>
      <c r="B20" s="8"/>
      <c r="C20" s="167"/>
      <c r="D20" s="167"/>
      <c r="E20" s="167"/>
      <c r="F20" s="167"/>
      <c r="G20" s="167"/>
      <c r="H20" s="167"/>
      <c r="I20" s="153"/>
      <c r="J20" s="153"/>
      <c r="K20" s="154"/>
      <c r="L20" s="155"/>
      <c r="M20" s="153"/>
      <c r="N20" s="156"/>
      <c r="O20" s="157"/>
      <c r="P20" s="155"/>
      <c r="Q20" s="153"/>
      <c r="R20" s="156"/>
      <c r="S20" s="158"/>
      <c r="T20" s="168"/>
    </row>
    <row r="21" spans="1:20" s="160" customFormat="1" ht="20.25" hidden="1" customHeight="1">
      <c r="A21" s="153"/>
      <c r="B21" s="8"/>
      <c r="C21" s="167"/>
      <c r="D21" s="167"/>
      <c r="E21" s="167"/>
      <c r="F21" s="167"/>
      <c r="G21" s="167"/>
      <c r="H21" s="167"/>
      <c r="I21" s="153"/>
      <c r="J21" s="153"/>
      <c r="K21" s="154"/>
      <c r="L21" s="155"/>
      <c r="M21" s="153"/>
      <c r="N21" s="156"/>
      <c r="O21" s="157"/>
      <c r="P21" s="155"/>
      <c r="Q21" s="153"/>
      <c r="R21" s="156"/>
      <c r="S21" s="158"/>
      <c r="T21" s="168"/>
    </row>
    <row r="22" spans="1:20" s="160" customFormat="1" ht="24" customHeight="1">
      <c r="A22" s="378" t="s">
        <v>183</v>
      </c>
      <c r="B22" s="379"/>
      <c r="C22" s="152"/>
      <c r="D22" s="152">
        <f>SUM(D15:D21)</f>
        <v>0</v>
      </c>
      <c r="E22" s="152">
        <f t="shared" ref="E22:K22" si="4">SUM(E15:E21)</f>
        <v>0</v>
      </c>
      <c r="F22" s="152">
        <f t="shared" si="4"/>
        <v>3</v>
      </c>
      <c r="G22" s="152">
        <f t="shared" si="4"/>
        <v>3</v>
      </c>
      <c r="H22" s="152">
        <f t="shared" si="4"/>
        <v>3</v>
      </c>
      <c r="I22" s="152">
        <f t="shared" si="4"/>
        <v>3</v>
      </c>
      <c r="J22" s="152">
        <f t="shared" si="4"/>
        <v>3</v>
      </c>
      <c r="K22" s="162">
        <f t="shared" si="4"/>
        <v>3</v>
      </c>
      <c r="L22" s="163">
        <f t="shared" ref="L22:S22" si="5">SUM(L15:L16)</f>
        <v>2</v>
      </c>
      <c r="M22" s="164">
        <f t="shared" si="5"/>
        <v>3</v>
      </c>
      <c r="N22" s="158">
        <f t="shared" si="5"/>
        <v>3</v>
      </c>
      <c r="O22" s="165">
        <f t="shared" si="5"/>
        <v>2</v>
      </c>
      <c r="P22" s="163">
        <f t="shared" si="5"/>
        <v>1</v>
      </c>
      <c r="Q22" s="164">
        <f t="shared" si="5"/>
        <v>0</v>
      </c>
      <c r="R22" s="158">
        <f t="shared" si="5"/>
        <v>0</v>
      </c>
      <c r="S22" s="165">
        <f t="shared" si="5"/>
        <v>1</v>
      </c>
      <c r="T22" s="124"/>
    </row>
    <row r="23" spans="1:20" s="160" customFormat="1" ht="20.25" customHeight="1">
      <c r="A23" s="153">
        <v>6</v>
      </c>
      <c r="B23" s="167" t="s">
        <v>1000</v>
      </c>
      <c r="C23" s="170"/>
      <c r="D23" s="171"/>
      <c r="E23" s="170"/>
      <c r="F23" s="170">
        <v>4</v>
      </c>
      <c r="G23" s="170">
        <v>4</v>
      </c>
      <c r="H23" s="170">
        <v>4</v>
      </c>
      <c r="I23" s="153">
        <f>D23+F23</f>
        <v>4</v>
      </c>
      <c r="J23" s="153">
        <f>D23+G23</f>
        <v>4</v>
      </c>
      <c r="K23" s="154">
        <f>D23+H23</f>
        <v>4</v>
      </c>
      <c r="L23" s="155">
        <v>0</v>
      </c>
      <c r="M23" s="153">
        <v>3</v>
      </c>
      <c r="N23" s="156">
        <v>3</v>
      </c>
      <c r="O23" s="157">
        <v>0</v>
      </c>
      <c r="P23" s="155">
        <v>4</v>
      </c>
      <c r="Q23" s="153">
        <v>1</v>
      </c>
      <c r="R23" s="156">
        <v>1</v>
      </c>
      <c r="S23" s="158">
        <v>4</v>
      </c>
      <c r="T23" s="168" t="s">
        <v>1016</v>
      </c>
    </row>
    <row r="24" spans="1:20" s="160" customFormat="1" ht="20.25" hidden="1" customHeight="1">
      <c r="A24" s="153"/>
      <c r="B24" s="167" t="s">
        <v>172</v>
      </c>
      <c r="C24" s="171"/>
      <c r="D24" s="170"/>
      <c r="E24" s="171"/>
      <c r="F24" s="171"/>
      <c r="G24" s="171"/>
      <c r="H24" s="171"/>
      <c r="I24" s="153">
        <f t="shared" ref="I24:I30" si="6">D24+F24</f>
        <v>0</v>
      </c>
      <c r="J24" s="153">
        <f t="shared" ref="J24:J30" si="7">D24+G24</f>
        <v>0</v>
      </c>
      <c r="K24" s="154">
        <f t="shared" ref="K24:K30" si="8">D24+H24</f>
        <v>0</v>
      </c>
      <c r="L24" s="155"/>
      <c r="M24" s="153"/>
      <c r="N24" s="156"/>
      <c r="O24" s="157"/>
      <c r="P24" s="155"/>
      <c r="Q24" s="153"/>
      <c r="R24" s="156"/>
      <c r="S24" s="158"/>
      <c r="T24" s="168"/>
    </row>
    <row r="25" spans="1:20" s="160" customFormat="1" ht="20.25" customHeight="1">
      <c r="A25" s="153">
        <v>7</v>
      </c>
      <c r="B25" s="167" t="s">
        <v>171</v>
      </c>
      <c r="C25" s="171"/>
      <c r="D25" s="170"/>
      <c r="E25" s="170"/>
      <c r="F25" s="170">
        <v>5</v>
      </c>
      <c r="G25" s="170">
        <v>5</v>
      </c>
      <c r="H25" s="170">
        <v>4</v>
      </c>
      <c r="I25" s="153">
        <f t="shared" si="6"/>
        <v>5</v>
      </c>
      <c r="J25" s="153">
        <f t="shared" si="7"/>
        <v>5</v>
      </c>
      <c r="K25" s="154">
        <f t="shared" si="8"/>
        <v>4</v>
      </c>
      <c r="L25" s="155">
        <v>4</v>
      </c>
      <c r="M25" s="153">
        <v>5</v>
      </c>
      <c r="N25" s="156">
        <v>4</v>
      </c>
      <c r="O25" s="157">
        <v>5</v>
      </c>
      <c r="P25" s="155">
        <v>1</v>
      </c>
      <c r="Q25" s="153">
        <v>0</v>
      </c>
      <c r="R25" s="156">
        <v>0</v>
      </c>
      <c r="S25" s="158">
        <v>1</v>
      </c>
      <c r="T25" s="168"/>
    </row>
    <row r="26" spans="1:20" s="160" customFormat="1" ht="20.25" hidden="1" customHeight="1">
      <c r="A26" s="153"/>
      <c r="B26" s="167" t="s">
        <v>184</v>
      </c>
      <c r="C26" s="171"/>
      <c r="D26" s="170"/>
      <c r="E26" s="171"/>
      <c r="F26" s="171"/>
      <c r="G26" s="171"/>
      <c r="H26" s="171"/>
      <c r="I26" s="153">
        <f t="shared" si="6"/>
        <v>0</v>
      </c>
      <c r="J26" s="153">
        <f t="shared" si="7"/>
        <v>0</v>
      </c>
      <c r="K26" s="154">
        <f t="shared" si="8"/>
        <v>0</v>
      </c>
      <c r="L26" s="155"/>
      <c r="M26" s="153"/>
      <c r="N26" s="156"/>
      <c r="O26" s="157"/>
      <c r="P26" s="155"/>
      <c r="Q26" s="153"/>
      <c r="R26" s="156"/>
      <c r="S26" s="158"/>
      <c r="T26" s="168"/>
    </row>
    <row r="27" spans="1:20" s="160" customFormat="1" ht="20.25" customHeight="1">
      <c r="A27" s="153">
        <v>8</v>
      </c>
      <c r="B27" s="167" t="s">
        <v>185</v>
      </c>
      <c r="C27" s="171"/>
      <c r="D27" s="171"/>
      <c r="E27" s="171"/>
      <c r="F27" s="171">
        <v>1</v>
      </c>
      <c r="G27" s="171">
        <v>1</v>
      </c>
      <c r="H27" s="171">
        <v>1</v>
      </c>
      <c r="I27" s="153">
        <f t="shared" si="6"/>
        <v>1</v>
      </c>
      <c r="J27" s="153">
        <f t="shared" si="7"/>
        <v>1</v>
      </c>
      <c r="K27" s="154">
        <f t="shared" si="8"/>
        <v>1</v>
      </c>
      <c r="L27" s="155">
        <v>0</v>
      </c>
      <c r="M27" s="153">
        <v>1</v>
      </c>
      <c r="N27" s="156">
        <v>1</v>
      </c>
      <c r="O27" s="157">
        <v>0</v>
      </c>
      <c r="P27" s="155">
        <v>1</v>
      </c>
      <c r="Q27" s="153">
        <v>0</v>
      </c>
      <c r="R27" s="156">
        <v>0</v>
      </c>
      <c r="S27" s="158">
        <v>1</v>
      </c>
      <c r="T27" s="168"/>
    </row>
    <row r="28" spans="1:20" s="160" customFormat="1" ht="20.25" hidden="1" customHeight="1">
      <c r="A28" s="153"/>
      <c r="B28" s="167" t="s">
        <v>176</v>
      </c>
      <c r="C28" s="171"/>
      <c r="D28" s="170"/>
      <c r="E28" s="171"/>
      <c r="F28" s="171"/>
      <c r="G28" s="171"/>
      <c r="H28" s="171"/>
      <c r="I28" s="153">
        <f t="shared" si="6"/>
        <v>0</v>
      </c>
      <c r="J28" s="153">
        <f t="shared" si="7"/>
        <v>0</v>
      </c>
      <c r="K28" s="154">
        <f t="shared" si="8"/>
        <v>0</v>
      </c>
      <c r="L28" s="155"/>
      <c r="M28" s="153"/>
      <c r="N28" s="156"/>
      <c r="O28" s="157"/>
      <c r="P28" s="155"/>
      <c r="Q28" s="153"/>
      <c r="R28" s="156"/>
      <c r="S28" s="158"/>
      <c r="T28" s="168"/>
    </row>
    <row r="29" spans="1:20" s="160" customFormat="1" ht="20.25" customHeight="1">
      <c r="A29" s="153">
        <v>9</v>
      </c>
      <c r="B29" s="167" t="s">
        <v>174</v>
      </c>
      <c r="C29" s="153"/>
      <c r="D29" s="131"/>
      <c r="E29" s="153"/>
      <c r="F29" s="153">
        <v>3</v>
      </c>
      <c r="G29" s="153">
        <v>3</v>
      </c>
      <c r="H29" s="153">
        <v>3</v>
      </c>
      <c r="I29" s="153">
        <f t="shared" si="6"/>
        <v>3</v>
      </c>
      <c r="J29" s="153">
        <f t="shared" si="7"/>
        <v>3</v>
      </c>
      <c r="K29" s="154">
        <f t="shared" si="8"/>
        <v>3</v>
      </c>
      <c r="L29" s="155">
        <v>2</v>
      </c>
      <c r="M29" s="153">
        <v>3</v>
      </c>
      <c r="N29" s="156">
        <v>3</v>
      </c>
      <c r="O29" s="157">
        <v>2</v>
      </c>
      <c r="P29" s="155">
        <v>1</v>
      </c>
      <c r="Q29" s="153">
        <v>0</v>
      </c>
      <c r="R29" s="156">
        <v>0</v>
      </c>
      <c r="S29" s="158">
        <v>1</v>
      </c>
      <c r="T29" s="168"/>
    </row>
    <row r="30" spans="1:20" s="160" customFormat="1" ht="20.25" customHeight="1">
      <c r="A30" s="153">
        <v>10</v>
      </c>
      <c r="B30" s="167" t="s">
        <v>176</v>
      </c>
      <c r="C30" s="153"/>
      <c r="D30" s="131"/>
      <c r="E30" s="153"/>
      <c r="F30" s="153"/>
      <c r="G30" s="153">
        <v>1</v>
      </c>
      <c r="H30" s="153"/>
      <c r="I30" s="153">
        <f t="shared" si="6"/>
        <v>0</v>
      </c>
      <c r="J30" s="153">
        <f t="shared" si="7"/>
        <v>1</v>
      </c>
      <c r="K30" s="154">
        <f t="shared" si="8"/>
        <v>0</v>
      </c>
      <c r="L30" s="155">
        <v>0</v>
      </c>
      <c r="M30" s="153">
        <v>1</v>
      </c>
      <c r="N30" s="156">
        <v>0</v>
      </c>
      <c r="O30" s="157">
        <v>1</v>
      </c>
      <c r="P30" s="155">
        <v>0</v>
      </c>
      <c r="Q30" s="153">
        <v>0</v>
      </c>
      <c r="R30" s="156">
        <v>0</v>
      </c>
      <c r="S30" s="158">
        <v>0</v>
      </c>
      <c r="T30" s="168"/>
    </row>
    <row r="31" spans="1:20" s="160" customFormat="1" ht="21.75" customHeight="1">
      <c r="A31" s="389" t="s">
        <v>183</v>
      </c>
      <c r="B31" s="389"/>
      <c r="C31" s="164"/>
      <c r="D31" s="164">
        <f t="shared" ref="D31:K31" si="9">SUM(D23:D30)</f>
        <v>0</v>
      </c>
      <c r="E31" s="164">
        <f t="shared" si="9"/>
        <v>0</v>
      </c>
      <c r="F31" s="164">
        <f t="shared" si="9"/>
        <v>13</v>
      </c>
      <c r="G31" s="164">
        <f t="shared" si="9"/>
        <v>14</v>
      </c>
      <c r="H31" s="164">
        <f t="shared" si="9"/>
        <v>12</v>
      </c>
      <c r="I31" s="164">
        <f t="shared" si="9"/>
        <v>13</v>
      </c>
      <c r="J31" s="164">
        <f t="shared" si="9"/>
        <v>14</v>
      </c>
      <c r="K31" s="172">
        <f t="shared" si="9"/>
        <v>12</v>
      </c>
      <c r="L31" s="163">
        <f t="shared" ref="L31:S31" si="10">SUM(L23:L30)</f>
        <v>6</v>
      </c>
      <c r="M31" s="164">
        <f t="shared" si="10"/>
        <v>13</v>
      </c>
      <c r="N31" s="158">
        <f t="shared" si="10"/>
        <v>11</v>
      </c>
      <c r="O31" s="165">
        <f t="shared" si="10"/>
        <v>8</v>
      </c>
      <c r="P31" s="163">
        <f t="shared" si="10"/>
        <v>7</v>
      </c>
      <c r="Q31" s="164">
        <f t="shared" si="10"/>
        <v>1</v>
      </c>
      <c r="R31" s="173">
        <f t="shared" si="10"/>
        <v>1</v>
      </c>
      <c r="S31" s="158">
        <f t="shared" si="10"/>
        <v>7</v>
      </c>
      <c r="T31" s="124"/>
    </row>
    <row r="32" spans="1:20" s="160" customFormat="1" ht="22.5" customHeight="1">
      <c r="A32" s="153">
        <v>11</v>
      </c>
      <c r="B32" s="153" t="s">
        <v>222</v>
      </c>
      <c r="C32" s="153">
        <v>62</v>
      </c>
      <c r="D32" s="153">
        <f>14+1</f>
        <v>15</v>
      </c>
      <c r="E32" s="153">
        <f>C32-D32</f>
        <v>47</v>
      </c>
      <c r="F32" s="153"/>
      <c r="G32" s="153"/>
      <c r="H32" s="153"/>
      <c r="I32" s="153">
        <f>D32+F32</f>
        <v>15</v>
      </c>
      <c r="J32" s="153">
        <f>D32+G32</f>
        <v>15</v>
      </c>
      <c r="K32" s="154">
        <f>D32+H32</f>
        <v>15</v>
      </c>
      <c r="L32" s="155">
        <v>11</v>
      </c>
      <c r="M32" s="153">
        <v>15</v>
      </c>
      <c r="N32" s="156">
        <v>15</v>
      </c>
      <c r="O32" s="157">
        <v>11</v>
      </c>
      <c r="P32" s="155">
        <v>4</v>
      </c>
      <c r="Q32" s="153">
        <v>0</v>
      </c>
      <c r="R32" s="156">
        <v>0</v>
      </c>
      <c r="S32" s="158">
        <v>4</v>
      </c>
      <c r="T32" s="159"/>
    </row>
    <row r="33" spans="1:22" s="160" customFormat="1" ht="22.5" customHeight="1">
      <c r="A33" s="153">
        <v>12</v>
      </c>
      <c r="B33" s="153" t="s">
        <v>276</v>
      </c>
      <c r="C33" s="153">
        <v>30</v>
      </c>
      <c r="D33" s="153">
        <f>1+13</f>
        <v>14</v>
      </c>
      <c r="E33" s="153">
        <f>C33-D33</f>
        <v>16</v>
      </c>
      <c r="F33" s="153"/>
      <c r="G33" s="153"/>
      <c r="H33" s="153"/>
      <c r="I33" s="153">
        <f>D33+F33</f>
        <v>14</v>
      </c>
      <c r="J33" s="153">
        <f>D33+G33</f>
        <v>14</v>
      </c>
      <c r="K33" s="154">
        <f>D33+H33</f>
        <v>14</v>
      </c>
      <c r="L33" s="155">
        <v>10</v>
      </c>
      <c r="M33" s="153">
        <v>13</v>
      </c>
      <c r="N33" s="156">
        <v>13</v>
      </c>
      <c r="O33" s="157">
        <v>9</v>
      </c>
      <c r="P33" s="155">
        <v>4</v>
      </c>
      <c r="Q33" s="153">
        <v>1</v>
      </c>
      <c r="R33" s="156">
        <v>1</v>
      </c>
      <c r="S33" s="158">
        <v>5</v>
      </c>
      <c r="T33" s="159"/>
    </row>
    <row r="34" spans="1:22" s="160" customFormat="1" ht="22.5" customHeight="1">
      <c r="A34" s="153">
        <v>13</v>
      </c>
      <c r="B34" s="153" t="s">
        <v>348</v>
      </c>
      <c r="C34" s="153">
        <v>30</v>
      </c>
      <c r="D34" s="153">
        <f>15</f>
        <v>15</v>
      </c>
      <c r="E34" s="153">
        <f>C34-D34</f>
        <v>15</v>
      </c>
      <c r="F34" s="153"/>
      <c r="G34" s="153"/>
      <c r="H34" s="153"/>
      <c r="I34" s="153">
        <f>D34+F34</f>
        <v>15</v>
      </c>
      <c r="J34" s="153">
        <f>D34+G34</f>
        <v>15</v>
      </c>
      <c r="K34" s="154">
        <f>D34+H34</f>
        <v>15</v>
      </c>
      <c r="L34" s="155">
        <v>11</v>
      </c>
      <c r="M34" s="153">
        <v>15</v>
      </c>
      <c r="N34" s="156">
        <v>15</v>
      </c>
      <c r="O34" s="157">
        <v>11</v>
      </c>
      <c r="P34" s="155">
        <v>4</v>
      </c>
      <c r="Q34" s="153">
        <v>0</v>
      </c>
      <c r="R34" s="156">
        <v>0</v>
      </c>
      <c r="S34" s="158">
        <v>4</v>
      </c>
      <c r="T34" s="159"/>
    </row>
    <row r="35" spans="1:22" s="160" customFormat="1" ht="24" customHeight="1">
      <c r="A35" s="378" t="s">
        <v>183</v>
      </c>
      <c r="B35" s="379"/>
      <c r="C35" s="152">
        <f t="shared" ref="C35:R35" si="11">SUM(C32:C34)</f>
        <v>122</v>
      </c>
      <c r="D35" s="152">
        <f t="shared" si="11"/>
        <v>44</v>
      </c>
      <c r="E35" s="152">
        <f t="shared" si="11"/>
        <v>78</v>
      </c>
      <c r="F35" s="152">
        <f t="shared" si="11"/>
        <v>0</v>
      </c>
      <c r="G35" s="152">
        <f t="shared" si="11"/>
        <v>0</v>
      </c>
      <c r="H35" s="152">
        <f t="shared" si="11"/>
        <v>0</v>
      </c>
      <c r="I35" s="152">
        <f t="shared" si="11"/>
        <v>44</v>
      </c>
      <c r="J35" s="152">
        <f t="shared" si="11"/>
        <v>44</v>
      </c>
      <c r="K35" s="162">
        <f t="shared" si="11"/>
        <v>44</v>
      </c>
      <c r="L35" s="152">
        <f t="shared" si="11"/>
        <v>32</v>
      </c>
      <c r="M35" s="152">
        <f t="shared" si="11"/>
        <v>43</v>
      </c>
      <c r="N35" s="173">
        <f t="shared" si="11"/>
        <v>43</v>
      </c>
      <c r="O35" s="174">
        <f>SUM(O32:O34)</f>
        <v>31</v>
      </c>
      <c r="P35" s="152">
        <f t="shared" si="11"/>
        <v>12</v>
      </c>
      <c r="Q35" s="152">
        <f t="shared" si="11"/>
        <v>1</v>
      </c>
      <c r="R35" s="173">
        <f t="shared" si="11"/>
        <v>1</v>
      </c>
      <c r="S35" s="165">
        <f>SUM(S32:S34)</f>
        <v>13</v>
      </c>
      <c r="T35" s="175"/>
    </row>
    <row r="36" spans="1:22" s="160" customFormat="1" ht="20.25" customHeight="1">
      <c r="A36" s="153">
        <v>14</v>
      </c>
      <c r="B36" s="167" t="s">
        <v>454</v>
      </c>
      <c r="C36" s="170">
        <v>35</v>
      </c>
      <c r="D36" s="171">
        <f>22+1</f>
        <v>23</v>
      </c>
      <c r="E36" s="153">
        <f>C36-D36</f>
        <v>12</v>
      </c>
      <c r="F36" s="170"/>
      <c r="G36" s="170"/>
      <c r="H36" s="170"/>
      <c r="I36" s="153">
        <f>D36+F36</f>
        <v>23</v>
      </c>
      <c r="J36" s="153">
        <f>D36+G36</f>
        <v>23</v>
      </c>
      <c r="K36" s="154">
        <f>D36+H36</f>
        <v>23</v>
      </c>
      <c r="L36" s="155">
        <v>17</v>
      </c>
      <c r="M36" s="153">
        <v>21</v>
      </c>
      <c r="N36" s="156">
        <v>21</v>
      </c>
      <c r="O36" s="157">
        <v>17</v>
      </c>
      <c r="P36" s="155">
        <v>6</v>
      </c>
      <c r="Q36" s="153">
        <v>2</v>
      </c>
      <c r="R36" s="156">
        <v>2</v>
      </c>
      <c r="S36" s="176">
        <v>6</v>
      </c>
      <c r="T36" s="168" t="s">
        <v>1017</v>
      </c>
    </row>
    <row r="37" spans="1:22" s="160" customFormat="1" ht="20.25" customHeight="1">
      <c r="A37" s="153">
        <v>15</v>
      </c>
      <c r="B37" s="167" t="s">
        <v>244</v>
      </c>
      <c r="C37" s="171">
        <v>41</v>
      </c>
      <c r="D37" s="170">
        <f>15+1</f>
        <v>16</v>
      </c>
      <c r="E37" s="153">
        <f t="shared" ref="E37:E43" si="12">C37-D37</f>
        <v>25</v>
      </c>
      <c r="F37" s="171"/>
      <c r="G37" s="171"/>
      <c r="H37" s="171"/>
      <c r="I37" s="153">
        <f t="shared" ref="I37:I43" si="13">D37+F37</f>
        <v>16</v>
      </c>
      <c r="J37" s="153">
        <f t="shared" ref="J37:J43" si="14">D37+G37</f>
        <v>16</v>
      </c>
      <c r="K37" s="154">
        <f t="shared" ref="K37:K43" si="15">D37+H37</f>
        <v>16</v>
      </c>
      <c r="L37" s="155">
        <v>11</v>
      </c>
      <c r="M37" s="153">
        <v>16</v>
      </c>
      <c r="N37" s="156">
        <v>16</v>
      </c>
      <c r="O37" s="157">
        <v>11</v>
      </c>
      <c r="P37" s="155">
        <v>5</v>
      </c>
      <c r="Q37" s="153">
        <v>0</v>
      </c>
      <c r="R37" s="156">
        <v>0</v>
      </c>
      <c r="S37" s="158">
        <v>5</v>
      </c>
      <c r="T37" s="168"/>
    </row>
    <row r="38" spans="1:22" s="160" customFormat="1" ht="20.25" customHeight="1">
      <c r="A38" s="153">
        <v>16</v>
      </c>
      <c r="B38" s="167" t="s">
        <v>194</v>
      </c>
      <c r="C38" s="171">
        <v>33</v>
      </c>
      <c r="D38" s="170">
        <f>14</f>
        <v>14</v>
      </c>
      <c r="E38" s="153">
        <f t="shared" si="12"/>
        <v>19</v>
      </c>
      <c r="F38" s="170"/>
      <c r="G38" s="170"/>
      <c r="H38" s="170"/>
      <c r="I38" s="153">
        <f t="shared" si="13"/>
        <v>14</v>
      </c>
      <c r="J38" s="153">
        <f t="shared" si="14"/>
        <v>14</v>
      </c>
      <c r="K38" s="154">
        <f t="shared" si="15"/>
        <v>14</v>
      </c>
      <c r="L38" s="155">
        <v>3</v>
      </c>
      <c r="M38" s="153">
        <v>14</v>
      </c>
      <c r="N38" s="156">
        <v>14</v>
      </c>
      <c r="O38" s="157">
        <v>3</v>
      </c>
      <c r="P38" s="155">
        <v>11</v>
      </c>
      <c r="Q38" s="153">
        <v>0</v>
      </c>
      <c r="R38" s="156">
        <v>0</v>
      </c>
      <c r="S38" s="158">
        <v>11</v>
      </c>
      <c r="T38" s="168"/>
    </row>
    <row r="39" spans="1:22" s="160" customFormat="1" ht="20.25" customHeight="1">
      <c r="A39" s="153">
        <v>17</v>
      </c>
      <c r="B39" s="167" t="s">
        <v>246</v>
      </c>
      <c r="C39" s="171">
        <v>28</v>
      </c>
      <c r="D39" s="171">
        <f>1+13</f>
        <v>14</v>
      </c>
      <c r="E39" s="153">
        <f t="shared" si="12"/>
        <v>14</v>
      </c>
      <c r="F39" s="171"/>
      <c r="G39" s="171"/>
      <c r="H39" s="171"/>
      <c r="I39" s="153">
        <f t="shared" si="13"/>
        <v>14</v>
      </c>
      <c r="J39" s="153">
        <f t="shared" si="14"/>
        <v>14</v>
      </c>
      <c r="K39" s="154">
        <f t="shared" si="15"/>
        <v>14</v>
      </c>
      <c r="L39" s="155">
        <v>13</v>
      </c>
      <c r="M39" s="153">
        <v>14</v>
      </c>
      <c r="N39" s="156">
        <v>13</v>
      </c>
      <c r="O39" s="157">
        <v>12</v>
      </c>
      <c r="P39" s="155">
        <v>1</v>
      </c>
      <c r="Q39" s="153">
        <v>0</v>
      </c>
      <c r="R39" s="156">
        <v>1</v>
      </c>
      <c r="S39" s="158">
        <v>2</v>
      </c>
      <c r="T39" s="168"/>
    </row>
    <row r="40" spans="1:22" s="160" customFormat="1" ht="20.25" customHeight="1">
      <c r="A40" s="153">
        <v>18</v>
      </c>
      <c r="B40" s="167" t="s">
        <v>597</v>
      </c>
      <c r="C40" s="171">
        <v>44</v>
      </c>
      <c r="D40" s="170">
        <f>1+16</f>
        <v>17</v>
      </c>
      <c r="E40" s="153">
        <f t="shared" si="12"/>
        <v>27</v>
      </c>
      <c r="F40" s="171"/>
      <c r="G40" s="171"/>
      <c r="H40" s="171"/>
      <c r="I40" s="153">
        <f>D40+F40</f>
        <v>17</v>
      </c>
      <c r="J40" s="153">
        <f>D40+G40</f>
        <v>17</v>
      </c>
      <c r="K40" s="154">
        <f>D40+H40</f>
        <v>17</v>
      </c>
      <c r="L40" s="155">
        <v>15</v>
      </c>
      <c r="M40" s="153">
        <v>16</v>
      </c>
      <c r="N40" s="156">
        <v>16</v>
      </c>
      <c r="O40" s="157">
        <v>15</v>
      </c>
      <c r="P40" s="155">
        <v>2</v>
      </c>
      <c r="Q40" s="153">
        <v>1</v>
      </c>
      <c r="R40" s="156">
        <v>1</v>
      </c>
      <c r="S40" s="158">
        <v>2</v>
      </c>
      <c r="T40" s="168" t="s">
        <v>1016</v>
      </c>
    </row>
    <row r="41" spans="1:22" s="160" customFormat="1" ht="20.25" customHeight="1">
      <c r="A41" s="153">
        <v>19</v>
      </c>
      <c r="B41" s="167" t="s">
        <v>191</v>
      </c>
      <c r="C41" s="153">
        <v>76</v>
      </c>
      <c r="D41" s="131">
        <f>11+8</f>
        <v>19</v>
      </c>
      <c r="E41" s="153">
        <f t="shared" si="12"/>
        <v>57</v>
      </c>
      <c r="F41" s="153"/>
      <c r="G41" s="153"/>
      <c r="H41" s="153"/>
      <c r="I41" s="153">
        <f t="shared" si="13"/>
        <v>19</v>
      </c>
      <c r="J41" s="153">
        <f t="shared" si="14"/>
        <v>19</v>
      </c>
      <c r="K41" s="154">
        <f t="shared" si="15"/>
        <v>19</v>
      </c>
      <c r="L41" s="155">
        <v>13</v>
      </c>
      <c r="M41" s="153">
        <v>18</v>
      </c>
      <c r="N41" s="156">
        <v>16</v>
      </c>
      <c r="O41" s="157">
        <v>11</v>
      </c>
      <c r="P41" s="155">
        <v>6</v>
      </c>
      <c r="Q41" s="153">
        <v>1</v>
      </c>
      <c r="R41" s="156">
        <v>3</v>
      </c>
      <c r="S41" s="158">
        <v>8</v>
      </c>
      <c r="T41" s="168"/>
    </row>
    <row r="42" spans="1:22" s="160" customFormat="1" ht="20.25" customHeight="1">
      <c r="A42" s="153">
        <v>20</v>
      </c>
      <c r="B42" s="167" t="s">
        <v>678</v>
      </c>
      <c r="C42" s="171">
        <v>42</v>
      </c>
      <c r="D42" s="170">
        <f>20</f>
        <v>20</v>
      </c>
      <c r="E42" s="153">
        <f t="shared" si="12"/>
        <v>22</v>
      </c>
      <c r="F42" s="171"/>
      <c r="G42" s="171"/>
      <c r="H42" s="171"/>
      <c r="I42" s="153">
        <f>D42+F42</f>
        <v>20</v>
      </c>
      <c r="J42" s="153">
        <f>D42+G42</f>
        <v>20</v>
      </c>
      <c r="K42" s="154">
        <f>D42+H42</f>
        <v>20</v>
      </c>
      <c r="L42" s="155">
        <v>10</v>
      </c>
      <c r="M42" s="153">
        <v>20</v>
      </c>
      <c r="N42" s="156">
        <v>19</v>
      </c>
      <c r="O42" s="157">
        <v>10</v>
      </c>
      <c r="P42" s="155">
        <v>10</v>
      </c>
      <c r="Q42" s="153"/>
      <c r="R42" s="156">
        <v>1</v>
      </c>
      <c r="S42" s="158">
        <v>10</v>
      </c>
      <c r="T42" s="168"/>
    </row>
    <row r="43" spans="1:22" s="160" customFormat="1" ht="20.25" customHeight="1">
      <c r="A43" s="153">
        <v>21</v>
      </c>
      <c r="B43" s="167" t="s">
        <v>218</v>
      </c>
      <c r="C43" s="153">
        <v>60</v>
      </c>
      <c r="D43" s="131">
        <f>13+15</f>
        <v>28</v>
      </c>
      <c r="E43" s="153">
        <f t="shared" si="12"/>
        <v>32</v>
      </c>
      <c r="F43" s="153"/>
      <c r="G43" s="153"/>
      <c r="H43" s="153"/>
      <c r="I43" s="153">
        <f t="shared" si="13"/>
        <v>28</v>
      </c>
      <c r="J43" s="153">
        <f t="shared" si="14"/>
        <v>28</v>
      </c>
      <c r="K43" s="154">
        <f t="shared" si="15"/>
        <v>28</v>
      </c>
      <c r="L43" s="155">
        <v>21</v>
      </c>
      <c r="M43" s="153">
        <v>27</v>
      </c>
      <c r="N43" s="156">
        <v>27</v>
      </c>
      <c r="O43" s="157">
        <v>21</v>
      </c>
      <c r="P43" s="155">
        <v>7</v>
      </c>
      <c r="Q43" s="153">
        <v>1</v>
      </c>
      <c r="R43" s="156">
        <v>1</v>
      </c>
      <c r="S43" s="158">
        <v>7</v>
      </c>
      <c r="T43" s="168" t="s">
        <v>1016</v>
      </c>
    </row>
    <row r="44" spans="1:22" s="160" customFormat="1" ht="21.75" customHeight="1">
      <c r="A44" s="378" t="s">
        <v>183</v>
      </c>
      <c r="B44" s="379"/>
      <c r="C44" s="146">
        <f t="shared" ref="C44:S44" si="16">SUM(C36:C43)</f>
        <v>359</v>
      </c>
      <c r="D44" s="146">
        <f t="shared" si="16"/>
        <v>151</v>
      </c>
      <c r="E44" s="146">
        <f t="shared" si="16"/>
        <v>208</v>
      </c>
      <c r="F44" s="146">
        <f t="shared" si="16"/>
        <v>0</v>
      </c>
      <c r="G44" s="146">
        <f t="shared" si="16"/>
        <v>0</v>
      </c>
      <c r="H44" s="146">
        <f t="shared" si="16"/>
        <v>0</v>
      </c>
      <c r="I44" s="146">
        <f t="shared" si="16"/>
        <v>151</v>
      </c>
      <c r="J44" s="146">
        <f t="shared" si="16"/>
        <v>151</v>
      </c>
      <c r="K44" s="177">
        <f t="shared" si="16"/>
        <v>151</v>
      </c>
      <c r="L44" s="163">
        <f t="shared" si="16"/>
        <v>103</v>
      </c>
      <c r="M44" s="164">
        <f t="shared" si="16"/>
        <v>146</v>
      </c>
      <c r="N44" s="177">
        <f t="shared" si="16"/>
        <v>142</v>
      </c>
      <c r="O44" s="178">
        <f t="shared" si="16"/>
        <v>100</v>
      </c>
      <c r="P44" s="163">
        <f t="shared" si="16"/>
        <v>48</v>
      </c>
      <c r="Q44" s="164">
        <f t="shared" si="16"/>
        <v>5</v>
      </c>
      <c r="R44" s="177">
        <f t="shared" si="16"/>
        <v>9</v>
      </c>
      <c r="S44" s="165">
        <f t="shared" si="16"/>
        <v>51</v>
      </c>
      <c r="T44" s="179"/>
    </row>
    <row r="45" spans="1:22" s="160" customFormat="1" ht="22.5" customHeight="1" thickBot="1">
      <c r="A45" s="380" t="s">
        <v>186</v>
      </c>
      <c r="B45" s="381"/>
      <c r="C45" s="180">
        <f t="shared" ref="C45:R45" si="17">C12+C14+C22+C31+C35+C44</f>
        <v>481</v>
      </c>
      <c r="D45" s="180">
        <f t="shared" si="17"/>
        <v>195</v>
      </c>
      <c r="E45" s="180">
        <f t="shared" si="17"/>
        <v>286</v>
      </c>
      <c r="F45" s="180">
        <f t="shared" si="17"/>
        <v>17</v>
      </c>
      <c r="G45" s="180">
        <f t="shared" si="17"/>
        <v>28</v>
      </c>
      <c r="H45" s="180">
        <f t="shared" si="17"/>
        <v>17</v>
      </c>
      <c r="I45" s="180">
        <f t="shared" si="17"/>
        <v>212</v>
      </c>
      <c r="J45" s="180">
        <f t="shared" si="17"/>
        <v>223</v>
      </c>
      <c r="K45" s="181">
        <f t="shared" si="17"/>
        <v>212</v>
      </c>
      <c r="L45" s="182">
        <f t="shared" si="17"/>
        <v>143</v>
      </c>
      <c r="M45" s="180">
        <f t="shared" si="17"/>
        <v>215</v>
      </c>
      <c r="N45" s="183">
        <f t="shared" si="17"/>
        <v>200</v>
      </c>
      <c r="O45" s="184">
        <f t="shared" si="17"/>
        <v>151</v>
      </c>
      <c r="P45" s="182">
        <f t="shared" si="17"/>
        <v>69</v>
      </c>
      <c r="Q45" s="180">
        <f t="shared" si="17"/>
        <v>8</v>
      </c>
      <c r="R45" s="183">
        <f t="shared" si="17"/>
        <v>12</v>
      </c>
      <c r="S45" s="185">
        <f>S12+S14+S22+S31+S35+S44</f>
        <v>75</v>
      </c>
      <c r="T45" s="186"/>
    </row>
    <row r="46" spans="1:22" ht="8.25" customHeight="1"/>
    <row r="47" spans="1:22" ht="21.75" customHeight="1">
      <c r="A47" s="382" t="s">
        <v>1018</v>
      </c>
      <c r="B47" s="382"/>
      <c r="C47" s="382"/>
      <c r="D47" s="382"/>
      <c r="E47" s="382"/>
      <c r="F47" s="382"/>
      <c r="G47" s="382"/>
      <c r="H47" s="382"/>
      <c r="I47" s="382"/>
      <c r="J47" s="382"/>
      <c r="K47" s="27"/>
      <c r="L47" s="27"/>
      <c r="M47" s="27"/>
      <c r="N47" s="27"/>
      <c r="O47" s="27"/>
      <c r="P47" s="27"/>
      <c r="Q47" s="27"/>
      <c r="R47" s="26" t="s">
        <v>160</v>
      </c>
      <c r="T47" s="27"/>
      <c r="U47" s="27"/>
      <c r="V47" s="27"/>
    </row>
    <row r="48" spans="1:22">
      <c r="A48" s="383" t="s">
        <v>1019</v>
      </c>
      <c r="B48" s="383"/>
      <c r="C48" s="383"/>
      <c r="D48" s="383"/>
      <c r="E48" s="383"/>
      <c r="F48" s="383"/>
      <c r="G48" s="383"/>
      <c r="H48" s="383"/>
      <c r="I48" s="383"/>
      <c r="J48" s="383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15" customHeight="1">
      <c r="A49" s="384" t="s">
        <v>1020</v>
      </c>
      <c r="B49" s="384"/>
      <c r="C49" s="384"/>
      <c r="D49" s="384"/>
      <c r="E49" s="384"/>
      <c r="F49" s="384"/>
      <c r="G49" s="384"/>
      <c r="H49" s="384"/>
      <c r="I49" s="384"/>
      <c r="J49" s="384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  <row r="50" spans="1:22" ht="33" customHeight="1">
      <c r="A50" s="385"/>
      <c r="B50" s="386"/>
      <c r="C50" s="386"/>
      <c r="D50" s="386"/>
      <c r="E50" s="386"/>
      <c r="F50" s="188"/>
      <c r="G50" s="188"/>
      <c r="H50" s="188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</row>
    <row r="51" spans="1:22">
      <c r="A51" s="189"/>
    </row>
    <row r="52" spans="1:22">
      <c r="A52" s="190"/>
    </row>
    <row r="53" spans="1:22" ht="15.75">
      <c r="A53" s="190"/>
      <c r="R53" s="87" t="s">
        <v>161</v>
      </c>
    </row>
  </sheetData>
  <mergeCells count="24">
    <mergeCell ref="A6:T6"/>
    <mergeCell ref="A8:A9"/>
    <mergeCell ref="B8:B9"/>
    <mergeCell ref="C8:C9"/>
    <mergeCell ref="D8:D9"/>
    <mergeCell ref="E8:E9"/>
    <mergeCell ref="F8:H8"/>
    <mergeCell ref="I8:K8"/>
    <mergeCell ref="L8:N8"/>
    <mergeCell ref="O8:O9"/>
    <mergeCell ref="P8:R8"/>
    <mergeCell ref="S8:S9"/>
    <mergeCell ref="T8:T9"/>
    <mergeCell ref="A12:B12"/>
    <mergeCell ref="A14:B14"/>
    <mergeCell ref="A22:B22"/>
    <mergeCell ref="A49:J49"/>
    <mergeCell ref="A50:E50"/>
    <mergeCell ref="A31:B31"/>
    <mergeCell ref="A35:B35"/>
    <mergeCell ref="A44:B44"/>
    <mergeCell ref="A45:B45"/>
    <mergeCell ref="A47:J47"/>
    <mergeCell ref="A48:J4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79" orientation="portrait" r:id="rId1"/>
  <rowBreaks count="1" manualBreakCount="1">
    <brk id="31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O57"/>
  <sheetViews>
    <sheetView topLeftCell="A7" zoomScaleNormal="100" zoomScaleSheetLayoutView="100" workbookViewId="0">
      <selection activeCell="Q8" sqref="Q8"/>
    </sheetView>
  </sheetViews>
  <sheetFormatPr defaultRowHeight="18.75"/>
  <cols>
    <col min="1" max="1" width="5.7109375" style="66" customWidth="1"/>
    <col min="2" max="2" width="10.7109375" style="64" customWidth="1"/>
    <col min="3" max="3" width="20.7109375" style="64" customWidth="1"/>
    <col min="4" max="4" width="8.85546875" style="65" customWidth="1"/>
    <col min="5" max="5" width="11.7109375" style="58" customWidth="1"/>
    <col min="6" max="6" width="13.42578125" style="58" customWidth="1"/>
    <col min="7" max="9" width="7.85546875" style="59" hidden="1" customWidth="1"/>
    <col min="10" max="10" width="16.28515625" style="1" hidden="1" customWidth="1"/>
    <col min="11" max="12" width="0" style="1" hidden="1" customWidth="1"/>
    <col min="13" max="13" width="10.42578125" style="1" hidden="1" customWidth="1"/>
    <col min="14" max="14" width="0" style="1" hidden="1" customWidth="1"/>
    <col min="15" max="15" width="18.85546875" style="1" customWidth="1"/>
    <col min="16" max="16384" width="9.140625" style="1"/>
  </cols>
  <sheetData>
    <row r="1" spans="1:15" s="79" customFormat="1" ht="15.75" customHeight="1">
      <c r="B1" s="85"/>
      <c r="C1" s="85" t="s">
        <v>332</v>
      </c>
      <c r="D1" s="85"/>
      <c r="G1" s="86"/>
      <c r="H1" s="87" t="s">
        <v>147</v>
      </c>
      <c r="K1" s="86"/>
    </row>
    <row r="2" spans="1:15" s="79" customFormat="1" ht="15.75" customHeight="1">
      <c r="B2" s="88"/>
      <c r="C2" s="88" t="s">
        <v>148</v>
      </c>
      <c r="D2" s="88"/>
      <c r="G2" s="86"/>
      <c r="H2" s="87" t="s">
        <v>149</v>
      </c>
      <c r="K2" s="86"/>
    </row>
    <row r="3" spans="1:15" s="79" customFormat="1" ht="15.75" customHeight="1">
      <c r="B3" s="88"/>
      <c r="C3" s="88" t="s">
        <v>150</v>
      </c>
      <c r="D3" s="88"/>
      <c r="G3" s="86"/>
      <c r="J3" s="89"/>
      <c r="K3" s="86"/>
    </row>
    <row r="4" spans="1:15" s="79" customFormat="1" ht="15.75" customHeight="1">
      <c r="B4" s="88"/>
      <c r="C4" s="88"/>
      <c r="D4" s="88"/>
      <c r="F4" s="90" t="s">
        <v>333</v>
      </c>
      <c r="J4" s="89"/>
      <c r="K4" s="86"/>
    </row>
    <row r="5" spans="1:15" s="6" customFormat="1" ht="15.6" customHeight="1">
      <c r="A5" s="2"/>
      <c r="B5" s="2"/>
      <c r="C5" s="2"/>
      <c r="D5" s="2"/>
      <c r="E5" s="41"/>
      <c r="F5" s="5"/>
    </row>
    <row r="6" spans="1:15" s="6" customFormat="1" ht="78.75" customHeight="1">
      <c r="A6" s="404" t="s">
        <v>1077</v>
      </c>
      <c r="B6" s="404"/>
      <c r="C6" s="404"/>
      <c r="D6" s="404"/>
      <c r="E6" s="404"/>
      <c r="F6" s="404"/>
      <c r="G6" s="404"/>
      <c r="H6" s="404"/>
      <c r="I6" s="404"/>
      <c r="J6" s="404"/>
    </row>
    <row r="8" spans="1:15" s="42" customFormat="1" ht="36" customHeight="1">
      <c r="A8" s="405" t="s">
        <v>0</v>
      </c>
      <c r="B8" s="362" t="s">
        <v>338</v>
      </c>
      <c r="C8" s="364" t="s">
        <v>321</v>
      </c>
      <c r="D8" s="365"/>
      <c r="E8" s="362" t="s">
        <v>322</v>
      </c>
      <c r="F8" s="369" t="s">
        <v>177</v>
      </c>
      <c r="G8" s="407" t="s">
        <v>1094</v>
      </c>
      <c r="H8" s="408"/>
      <c r="I8" s="409"/>
      <c r="J8" s="373" t="s">
        <v>1091</v>
      </c>
      <c r="O8" s="323"/>
    </row>
    <row r="9" spans="1:15" s="42" customFormat="1" ht="19.5" customHeight="1">
      <c r="A9" s="406"/>
      <c r="B9" s="363"/>
      <c r="C9" s="366"/>
      <c r="D9" s="367"/>
      <c r="E9" s="368"/>
      <c r="F9" s="368"/>
      <c r="G9" s="297" t="s">
        <v>283</v>
      </c>
      <c r="H9" s="297" t="s">
        <v>1090</v>
      </c>
      <c r="I9" s="297" t="s">
        <v>342</v>
      </c>
      <c r="J9" s="373"/>
      <c r="O9" s="324" t="s">
        <v>1097</v>
      </c>
    </row>
    <row r="10" spans="1:15" ht="30" customHeight="1">
      <c r="A10" s="108">
        <v>1</v>
      </c>
      <c r="B10" s="170" t="s">
        <v>1006</v>
      </c>
      <c r="C10" s="240" t="s">
        <v>459</v>
      </c>
      <c r="D10" s="246" t="s">
        <v>582</v>
      </c>
      <c r="E10" s="170" t="s">
        <v>1007</v>
      </c>
      <c r="F10" s="292" t="s">
        <v>1000</v>
      </c>
      <c r="G10" s="250" t="s">
        <v>289</v>
      </c>
      <c r="H10" s="251" t="s">
        <v>289</v>
      </c>
      <c r="I10" s="251" t="s">
        <v>289</v>
      </c>
      <c r="J10" s="72" t="s">
        <v>325</v>
      </c>
      <c r="K10" s="136" t="s">
        <v>1007</v>
      </c>
      <c r="L10" s="135" t="b">
        <f>E10=K10</f>
        <v>1</v>
      </c>
      <c r="M10" s="237" t="s">
        <v>1006</v>
      </c>
      <c r="N10" s="135" t="b">
        <f>B10=M10</f>
        <v>1</v>
      </c>
      <c r="O10" s="68"/>
    </row>
    <row r="11" spans="1:15" ht="30" customHeight="1">
      <c r="A11" s="153">
        <v>2</v>
      </c>
      <c r="B11" s="170" t="s">
        <v>1060</v>
      </c>
      <c r="C11" s="240" t="s">
        <v>1061</v>
      </c>
      <c r="D11" s="246" t="s">
        <v>253</v>
      </c>
      <c r="E11" s="170" t="s">
        <v>1062</v>
      </c>
      <c r="F11" s="292" t="s">
        <v>184</v>
      </c>
      <c r="G11" s="210">
        <v>9.5</v>
      </c>
      <c r="H11" s="122">
        <v>3</v>
      </c>
      <c r="I11" s="210">
        <v>5</v>
      </c>
      <c r="J11" s="72" t="s">
        <v>325</v>
      </c>
      <c r="K11" s="192"/>
      <c r="L11" s="192"/>
      <c r="M11" s="192"/>
      <c r="N11" s="192"/>
      <c r="O11" s="68"/>
    </row>
    <row r="12" spans="1:15" ht="30" customHeight="1">
      <c r="A12" s="43">
        <v>3</v>
      </c>
      <c r="B12" s="44" t="s">
        <v>223</v>
      </c>
      <c r="C12" s="242" t="s">
        <v>224</v>
      </c>
      <c r="D12" s="245" t="s">
        <v>225</v>
      </c>
      <c r="E12" s="46" t="s">
        <v>226</v>
      </c>
      <c r="F12" s="293" t="s">
        <v>176</v>
      </c>
      <c r="G12" s="48">
        <v>0</v>
      </c>
      <c r="H12" s="48">
        <v>2.5</v>
      </c>
      <c r="I12" s="48">
        <v>2.5</v>
      </c>
      <c r="J12" s="72" t="s">
        <v>325</v>
      </c>
      <c r="K12" s="51"/>
      <c r="L12" s="51"/>
      <c r="M12" s="51"/>
      <c r="N12" s="51"/>
      <c r="O12" s="68"/>
    </row>
    <row r="13" spans="1:15" ht="30" customHeight="1">
      <c r="A13" s="108">
        <v>4</v>
      </c>
      <c r="B13" s="170" t="s">
        <v>991</v>
      </c>
      <c r="C13" s="240" t="s">
        <v>992</v>
      </c>
      <c r="D13" s="246" t="s">
        <v>154</v>
      </c>
      <c r="E13" s="170" t="s">
        <v>993</v>
      </c>
      <c r="F13" s="169" t="s">
        <v>803</v>
      </c>
      <c r="G13" s="122">
        <v>2.5</v>
      </c>
      <c r="H13" s="122">
        <v>5.5</v>
      </c>
      <c r="I13" s="122">
        <v>5</v>
      </c>
      <c r="J13" s="72" t="s">
        <v>325</v>
      </c>
      <c r="K13" s="136" t="s">
        <v>993</v>
      </c>
      <c r="L13" s="135" t="b">
        <f t="shared" ref="L13:L20" si="0">E13=K13</f>
        <v>1</v>
      </c>
      <c r="M13" s="237" t="s">
        <v>991</v>
      </c>
      <c r="N13" s="135" t="b">
        <f t="shared" ref="N13:N20" si="1">B13=M13</f>
        <v>1</v>
      </c>
      <c r="O13" s="68"/>
    </row>
    <row r="14" spans="1:15" ht="30" customHeight="1">
      <c r="A14" s="153">
        <v>5</v>
      </c>
      <c r="B14" s="238" t="s">
        <v>877</v>
      </c>
      <c r="C14" s="243" t="s">
        <v>878</v>
      </c>
      <c r="D14" s="247" t="s">
        <v>482</v>
      </c>
      <c r="E14" s="248" t="s">
        <v>685</v>
      </c>
      <c r="F14" s="294" t="s">
        <v>454</v>
      </c>
      <c r="G14" s="252" t="s">
        <v>289</v>
      </c>
      <c r="H14" s="252" t="s">
        <v>289</v>
      </c>
      <c r="I14" s="252" t="s">
        <v>289</v>
      </c>
      <c r="J14" s="72" t="s">
        <v>325</v>
      </c>
      <c r="K14" s="235" t="s">
        <v>685</v>
      </c>
      <c r="L14" s="135" t="b">
        <f t="shared" si="0"/>
        <v>1</v>
      </c>
      <c r="M14" s="236" t="s">
        <v>877</v>
      </c>
      <c r="N14" s="135" t="b">
        <f t="shared" si="1"/>
        <v>1</v>
      </c>
      <c r="O14" s="68"/>
    </row>
    <row r="15" spans="1:15" ht="30" customHeight="1">
      <c r="A15" s="43">
        <v>6</v>
      </c>
      <c r="B15" s="238" t="s">
        <v>879</v>
      </c>
      <c r="C15" s="243" t="s">
        <v>471</v>
      </c>
      <c r="D15" s="247" t="s">
        <v>90</v>
      </c>
      <c r="E15" s="248" t="s">
        <v>880</v>
      </c>
      <c r="F15" s="294" t="s">
        <v>454</v>
      </c>
      <c r="G15" s="113">
        <v>2</v>
      </c>
      <c r="H15" s="114">
        <v>8</v>
      </c>
      <c r="I15" s="114">
        <v>5</v>
      </c>
      <c r="J15" s="72" t="s">
        <v>325</v>
      </c>
      <c r="K15" s="235" t="s">
        <v>880</v>
      </c>
      <c r="L15" s="135" t="b">
        <f t="shared" si="0"/>
        <v>1</v>
      </c>
      <c r="M15" s="236" t="s">
        <v>879</v>
      </c>
      <c r="N15" s="135" t="b">
        <f t="shared" si="1"/>
        <v>1</v>
      </c>
      <c r="O15" s="68"/>
    </row>
    <row r="16" spans="1:15" ht="30" customHeight="1">
      <c r="A16" s="108">
        <v>7</v>
      </c>
      <c r="B16" s="238" t="s">
        <v>881</v>
      </c>
      <c r="C16" s="243" t="s">
        <v>882</v>
      </c>
      <c r="D16" s="247" t="s">
        <v>496</v>
      </c>
      <c r="E16" s="248" t="s">
        <v>883</v>
      </c>
      <c r="F16" s="294" t="s">
        <v>454</v>
      </c>
      <c r="G16" s="252" t="s">
        <v>289</v>
      </c>
      <c r="H16" s="252" t="s">
        <v>289</v>
      </c>
      <c r="I16" s="252" t="s">
        <v>289</v>
      </c>
      <c r="J16" s="72" t="s">
        <v>325</v>
      </c>
      <c r="K16" s="235" t="s">
        <v>883</v>
      </c>
      <c r="L16" s="135" t="b">
        <f t="shared" si="0"/>
        <v>1</v>
      </c>
      <c r="M16" s="236" t="s">
        <v>881</v>
      </c>
      <c r="N16" s="135" t="b">
        <f t="shared" si="1"/>
        <v>1</v>
      </c>
      <c r="O16" s="68"/>
    </row>
    <row r="17" spans="1:15" ht="30" customHeight="1">
      <c r="A17" s="153">
        <v>8</v>
      </c>
      <c r="B17" s="238" t="s">
        <v>893</v>
      </c>
      <c r="C17" s="243" t="s">
        <v>894</v>
      </c>
      <c r="D17" s="247" t="s">
        <v>764</v>
      </c>
      <c r="E17" s="248" t="s">
        <v>895</v>
      </c>
      <c r="F17" s="294" t="s">
        <v>244</v>
      </c>
      <c r="G17" s="113">
        <v>3.5</v>
      </c>
      <c r="H17" s="114">
        <v>7</v>
      </c>
      <c r="I17" s="114">
        <v>7</v>
      </c>
      <c r="J17" s="72" t="s">
        <v>325</v>
      </c>
      <c r="K17" s="235" t="s">
        <v>895</v>
      </c>
      <c r="L17" s="135" t="b">
        <f t="shared" si="0"/>
        <v>1</v>
      </c>
      <c r="M17" s="236" t="s">
        <v>893</v>
      </c>
      <c r="N17" s="135" t="b">
        <f t="shared" si="1"/>
        <v>1</v>
      </c>
      <c r="O17" s="68"/>
    </row>
    <row r="18" spans="1:15" ht="30" customHeight="1">
      <c r="A18" s="43">
        <v>9</v>
      </c>
      <c r="B18" s="238" t="s">
        <v>916</v>
      </c>
      <c r="C18" s="243" t="s">
        <v>917</v>
      </c>
      <c r="D18" s="247" t="s">
        <v>918</v>
      </c>
      <c r="E18" s="248" t="s">
        <v>232</v>
      </c>
      <c r="F18" s="294" t="s">
        <v>246</v>
      </c>
      <c r="G18" s="194">
        <v>3.5</v>
      </c>
      <c r="H18" s="114">
        <v>9</v>
      </c>
      <c r="I18" s="114">
        <v>8</v>
      </c>
      <c r="J18" s="72" t="s">
        <v>325</v>
      </c>
      <c r="K18" s="235" t="s">
        <v>232</v>
      </c>
      <c r="L18" s="135" t="b">
        <f t="shared" si="0"/>
        <v>1</v>
      </c>
      <c r="M18" s="236" t="s">
        <v>916</v>
      </c>
      <c r="N18" s="135" t="b">
        <f t="shared" si="1"/>
        <v>1</v>
      </c>
      <c r="O18" s="68"/>
    </row>
    <row r="19" spans="1:15" ht="30" customHeight="1">
      <c r="A19" s="108">
        <v>10</v>
      </c>
      <c r="B19" s="238" t="s">
        <v>920</v>
      </c>
      <c r="C19" s="243" t="s">
        <v>33</v>
      </c>
      <c r="D19" s="247" t="s">
        <v>921</v>
      </c>
      <c r="E19" s="248" t="s">
        <v>608</v>
      </c>
      <c r="F19" s="294" t="s">
        <v>597</v>
      </c>
      <c r="G19" s="113">
        <v>4</v>
      </c>
      <c r="H19" s="114">
        <v>7</v>
      </c>
      <c r="I19" s="114">
        <v>8.5</v>
      </c>
      <c r="J19" s="72" t="s">
        <v>325</v>
      </c>
      <c r="K19" s="235" t="s">
        <v>608</v>
      </c>
      <c r="L19" s="135" t="b">
        <f t="shared" si="0"/>
        <v>1</v>
      </c>
      <c r="M19" s="236" t="s">
        <v>920</v>
      </c>
      <c r="N19" s="135" t="b">
        <f t="shared" si="1"/>
        <v>1</v>
      </c>
      <c r="O19" s="68"/>
    </row>
    <row r="20" spans="1:15" ht="30" customHeight="1">
      <c r="A20" s="153">
        <v>11</v>
      </c>
      <c r="B20" s="238" t="s">
        <v>922</v>
      </c>
      <c r="C20" s="243" t="s">
        <v>923</v>
      </c>
      <c r="D20" s="247" t="s">
        <v>78</v>
      </c>
      <c r="E20" s="248" t="s">
        <v>924</v>
      </c>
      <c r="F20" s="294" t="s">
        <v>597</v>
      </c>
      <c r="G20" s="252" t="s">
        <v>289</v>
      </c>
      <c r="H20" s="252" t="s">
        <v>289</v>
      </c>
      <c r="I20" s="252" t="s">
        <v>289</v>
      </c>
      <c r="J20" s="72" t="s">
        <v>325</v>
      </c>
      <c r="K20" s="235" t="s">
        <v>924</v>
      </c>
      <c r="L20" s="135" t="b">
        <f t="shared" si="0"/>
        <v>1</v>
      </c>
      <c r="M20" s="236" t="s">
        <v>922</v>
      </c>
      <c r="N20" s="135" t="b">
        <f t="shared" si="1"/>
        <v>1</v>
      </c>
      <c r="O20" s="68"/>
    </row>
    <row r="21" spans="1:15" ht="30" customHeight="1">
      <c r="A21" s="43">
        <v>12</v>
      </c>
      <c r="B21" s="239" t="s">
        <v>1063</v>
      </c>
      <c r="C21" s="240" t="s">
        <v>917</v>
      </c>
      <c r="D21" s="246" t="s">
        <v>704</v>
      </c>
      <c r="E21" s="170" t="s">
        <v>1064</v>
      </c>
      <c r="F21" s="292" t="s">
        <v>678</v>
      </c>
      <c r="G21" s="194">
        <v>1</v>
      </c>
      <c r="H21" s="122">
        <v>0</v>
      </c>
      <c r="I21" s="210">
        <v>5</v>
      </c>
      <c r="J21" s="72" t="s">
        <v>325</v>
      </c>
      <c r="K21" s="192"/>
      <c r="L21" s="192"/>
      <c r="M21" s="192"/>
      <c r="N21" s="192"/>
      <c r="O21" s="68"/>
    </row>
    <row r="22" spans="1:15" ht="30" customHeight="1">
      <c r="A22" s="108">
        <v>13</v>
      </c>
      <c r="B22" s="238" t="s">
        <v>977</v>
      </c>
      <c r="C22" s="243" t="s">
        <v>978</v>
      </c>
      <c r="D22" s="247" t="s">
        <v>979</v>
      </c>
      <c r="E22" s="248" t="s">
        <v>266</v>
      </c>
      <c r="F22" s="294" t="s">
        <v>218</v>
      </c>
      <c r="G22" s="252" t="s">
        <v>289</v>
      </c>
      <c r="H22" s="252" t="s">
        <v>289</v>
      </c>
      <c r="I22" s="252" t="s">
        <v>289</v>
      </c>
      <c r="J22" s="72" t="s">
        <v>325</v>
      </c>
      <c r="K22" s="235" t="s">
        <v>266</v>
      </c>
      <c r="L22" s="135" t="b">
        <f>E22=K22</f>
        <v>1</v>
      </c>
      <c r="M22" s="236" t="s">
        <v>977</v>
      </c>
      <c r="N22" s="135" t="b">
        <f>B22=M22</f>
        <v>1</v>
      </c>
      <c r="O22" s="68"/>
    </row>
    <row r="23" spans="1:15" ht="30" customHeight="1">
      <c r="A23" s="153">
        <v>14</v>
      </c>
      <c r="B23" s="238" t="s">
        <v>856</v>
      </c>
      <c r="C23" s="243" t="s">
        <v>857</v>
      </c>
      <c r="D23" s="247" t="s">
        <v>858</v>
      </c>
      <c r="E23" s="248" t="s">
        <v>859</v>
      </c>
      <c r="F23" s="294" t="s">
        <v>276</v>
      </c>
      <c r="G23" s="114">
        <v>5</v>
      </c>
      <c r="H23" s="252" t="s">
        <v>289</v>
      </c>
      <c r="I23" s="252" t="s">
        <v>289</v>
      </c>
      <c r="J23" s="72" t="s">
        <v>325</v>
      </c>
      <c r="K23" s="235" t="s">
        <v>859</v>
      </c>
      <c r="L23" s="135" t="b">
        <f>E23=K23</f>
        <v>1</v>
      </c>
      <c r="M23" s="236" t="s">
        <v>856</v>
      </c>
      <c r="N23" s="135" t="b">
        <f>B23=M23</f>
        <v>1</v>
      </c>
      <c r="O23" s="68"/>
    </row>
    <row r="24" spans="1:15" ht="30" customHeight="1">
      <c r="A24" s="43">
        <v>15</v>
      </c>
      <c r="B24" s="44" t="s">
        <v>201</v>
      </c>
      <c r="C24" s="242" t="s">
        <v>153</v>
      </c>
      <c r="D24" s="245" t="s">
        <v>154</v>
      </c>
      <c r="E24" s="46" t="s">
        <v>202</v>
      </c>
      <c r="F24" s="293" t="s">
        <v>168</v>
      </c>
      <c r="G24" s="48">
        <v>5.5</v>
      </c>
      <c r="H24" s="48">
        <v>2</v>
      </c>
      <c r="I24" s="48">
        <v>8</v>
      </c>
      <c r="J24" s="72" t="s">
        <v>325</v>
      </c>
      <c r="K24" s="51"/>
      <c r="L24" s="51"/>
      <c r="M24" s="51"/>
      <c r="N24" s="51"/>
      <c r="O24" s="68"/>
    </row>
    <row r="25" spans="1:15" ht="30" customHeight="1">
      <c r="A25" s="108">
        <v>16</v>
      </c>
      <c r="B25" s="44" t="s">
        <v>203</v>
      </c>
      <c r="C25" s="242" t="s">
        <v>151</v>
      </c>
      <c r="D25" s="245" t="s">
        <v>152</v>
      </c>
      <c r="E25" s="46" t="s">
        <v>204</v>
      </c>
      <c r="F25" s="293" t="s">
        <v>169</v>
      </c>
      <c r="G25" s="48">
        <v>5</v>
      </c>
      <c r="H25" s="48">
        <v>3</v>
      </c>
      <c r="I25" s="48">
        <v>8</v>
      </c>
      <c r="J25" s="72" t="s">
        <v>325</v>
      </c>
      <c r="K25" s="51"/>
      <c r="L25" s="51"/>
      <c r="M25" s="51"/>
      <c r="N25" s="51"/>
      <c r="O25" s="68"/>
    </row>
    <row r="26" spans="1:15" ht="30" customHeight="1">
      <c r="A26" s="153">
        <v>17</v>
      </c>
      <c r="B26" s="170" t="s">
        <v>983</v>
      </c>
      <c r="C26" s="240" t="s">
        <v>61</v>
      </c>
      <c r="D26" s="246" t="s">
        <v>740</v>
      </c>
      <c r="E26" s="170" t="s">
        <v>984</v>
      </c>
      <c r="F26" s="169" t="s">
        <v>770</v>
      </c>
      <c r="G26" s="126">
        <v>7.5</v>
      </c>
      <c r="H26" s="250">
        <v>1.5</v>
      </c>
      <c r="I26" s="126">
        <v>5.5</v>
      </c>
      <c r="J26" s="72" t="s">
        <v>325</v>
      </c>
      <c r="K26" s="136" t="s">
        <v>984</v>
      </c>
      <c r="L26" s="135" t="b">
        <f>E26=K26</f>
        <v>1</v>
      </c>
      <c r="M26" s="237" t="s">
        <v>983</v>
      </c>
      <c r="N26" s="135" t="b">
        <f>B26=M26</f>
        <v>1</v>
      </c>
      <c r="O26" s="68"/>
    </row>
    <row r="27" spans="1:15" s="51" customFormat="1" ht="30" customHeight="1">
      <c r="A27" s="43">
        <v>18</v>
      </c>
      <c r="B27" s="124" t="s">
        <v>985</v>
      </c>
      <c r="C27" s="125" t="s">
        <v>39</v>
      </c>
      <c r="D27" s="201" t="s">
        <v>173</v>
      </c>
      <c r="E27" s="124" t="s">
        <v>986</v>
      </c>
      <c r="F27" s="169" t="s">
        <v>770</v>
      </c>
      <c r="G27" s="126">
        <v>5</v>
      </c>
      <c r="H27" s="122">
        <v>5</v>
      </c>
      <c r="I27" s="122">
        <v>0</v>
      </c>
      <c r="J27" s="72" t="s">
        <v>325</v>
      </c>
      <c r="K27" s="136" t="s">
        <v>986</v>
      </c>
      <c r="L27" s="135" t="b">
        <f>E27=K27</f>
        <v>1</v>
      </c>
      <c r="M27" s="237" t="s">
        <v>985</v>
      </c>
      <c r="N27" s="135" t="b">
        <f>B27=M27</f>
        <v>1</v>
      </c>
      <c r="O27" s="325"/>
    </row>
    <row r="28" spans="1:15" s="51" customFormat="1" ht="30" customHeight="1">
      <c r="A28" s="108">
        <v>19</v>
      </c>
      <c r="B28" s="52" t="s">
        <v>268</v>
      </c>
      <c r="C28" s="53" t="s">
        <v>269</v>
      </c>
      <c r="D28" s="54" t="s">
        <v>270</v>
      </c>
      <c r="E28" s="55" t="s">
        <v>271</v>
      </c>
      <c r="F28" s="295" t="s">
        <v>272</v>
      </c>
      <c r="G28" s="74">
        <v>5</v>
      </c>
      <c r="H28" s="74">
        <v>8.5</v>
      </c>
      <c r="I28" s="48" t="s">
        <v>289</v>
      </c>
      <c r="J28" s="72" t="s">
        <v>325</v>
      </c>
      <c r="O28" s="325"/>
    </row>
    <row r="29" spans="1:15" s="51" customFormat="1" ht="30" customHeight="1">
      <c r="A29" s="153">
        <v>20</v>
      </c>
      <c r="B29" s="124" t="s">
        <v>987</v>
      </c>
      <c r="C29" s="125" t="s">
        <v>988</v>
      </c>
      <c r="D29" s="201" t="s">
        <v>989</v>
      </c>
      <c r="E29" s="124" t="s">
        <v>990</v>
      </c>
      <c r="F29" s="169" t="s">
        <v>272</v>
      </c>
      <c r="G29" s="122">
        <v>4</v>
      </c>
      <c r="H29" s="127" t="s">
        <v>790</v>
      </c>
      <c r="I29" s="127" t="s">
        <v>820</v>
      </c>
      <c r="J29" s="72" t="s">
        <v>325</v>
      </c>
      <c r="K29" s="136" t="s">
        <v>990</v>
      </c>
      <c r="L29" s="135" t="b">
        <f>E29=K29</f>
        <v>1</v>
      </c>
      <c r="M29" s="237" t="s">
        <v>987</v>
      </c>
      <c r="N29" s="135" t="b">
        <f>B29=M29</f>
        <v>1</v>
      </c>
      <c r="O29" s="325"/>
    </row>
    <row r="30" spans="1:15" s="51" customFormat="1" ht="30" customHeight="1">
      <c r="A30" s="43">
        <v>21</v>
      </c>
      <c r="B30" s="49" t="s">
        <v>285</v>
      </c>
      <c r="C30" s="241" t="s">
        <v>26</v>
      </c>
      <c r="D30" s="244" t="s">
        <v>67</v>
      </c>
      <c r="E30" s="50" t="s">
        <v>104</v>
      </c>
      <c r="F30" s="296" t="s">
        <v>159</v>
      </c>
      <c r="G30" s="48">
        <v>6.5</v>
      </c>
      <c r="H30" s="249">
        <v>6</v>
      </c>
      <c r="I30" s="48">
        <v>3.5</v>
      </c>
      <c r="J30" s="72" t="s">
        <v>325</v>
      </c>
      <c r="K30" s="1"/>
      <c r="L30" s="1"/>
      <c r="M30" s="1"/>
      <c r="N30" s="1"/>
      <c r="O30" s="325"/>
    </row>
    <row r="31" spans="1:15" s="135" customFormat="1" ht="30" customHeight="1">
      <c r="A31" s="108">
        <v>22</v>
      </c>
      <c r="B31" s="49" t="s">
        <v>287</v>
      </c>
      <c r="C31" s="241" t="s">
        <v>28</v>
      </c>
      <c r="D31" s="244" t="s">
        <v>69</v>
      </c>
      <c r="E31" s="50" t="s">
        <v>106</v>
      </c>
      <c r="F31" s="296" t="s">
        <v>159</v>
      </c>
      <c r="G31" s="48">
        <v>8.5</v>
      </c>
      <c r="H31" s="48">
        <v>6</v>
      </c>
      <c r="I31" s="48">
        <v>4</v>
      </c>
      <c r="J31" s="72" t="s">
        <v>325</v>
      </c>
      <c r="K31" s="68"/>
      <c r="L31" s="1"/>
      <c r="M31" s="68"/>
      <c r="N31" s="1"/>
      <c r="O31" s="326"/>
    </row>
    <row r="32" spans="1:15" s="135" customFormat="1" ht="30" customHeight="1">
      <c r="A32" s="153">
        <v>23</v>
      </c>
      <c r="B32" s="49" t="s">
        <v>288</v>
      </c>
      <c r="C32" s="241" t="s">
        <v>29</v>
      </c>
      <c r="D32" s="244" t="s">
        <v>70</v>
      </c>
      <c r="E32" s="50" t="s">
        <v>107</v>
      </c>
      <c r="F32" s="296" t="s">
        <v>159</v>
      </c>
      <c r="G32" s="48" t="s">
        <v>289</v>
      </c>
      <c r="H32" s="48" t="s">
        <v>289</v>
      </c>
      <c r="I32" s="48" t="s">
        <v>289</v>
      </c>
      <c r="J32" s="72" t="s">
        <v>325</v>
      </c>
      <c r="K32" s="68"/>
      <c r="L32" s="1"/>
      <c r="M32" s="68"/>
      <c r="N32" s="1"/>
      <c r="O32" s="326"/>
    </row>
    <row r="33" spans="1:15" s="135" customFormat="1" ht="30" customHeight="1">
      <c r="A33" s="43">
        <v>24</v>
      </c>
      <c r="B33" s="49" t="s">
        <v>292</v>
      </c>
      <c r="C33" s="241" t="s">
        <v>25</v>
      </c>
      <c r="D33" s="244" t="s">
        <v>74</v>
      </c>
      <c r="E33" s="50" t="s">
        <v>114</v>
      </c>
      <c r="F33" s="296" t="s">
        <v>159</v>
      </c>
      <c r="G33" s="48" t="s">
        <v>289</v>
      </c>
      <c r="H33" s="48" t="s">
        <v>289</v>
      </c>
      <c r="I33" s="48" t="s">
        <v>289</v>
      </c>
      <c r="J33" s="72" t="s">
        <v>325</v>
      </c>
      <c r="K33" s="68"/>
      <c r="L33" s="1"/>
      <c r="M33" s="68"/>
      <c r="N33" s="1"/>
      <c r="O33" s="326"/>
    </row>
    <row r="34" spans="1:15" s="135" customFormat="1" ht="30" customHeight="1">
      <c r="A34" s="108">
        <v>25</v>
      </c>
      <c r="B34" s="49" t="s">
        <v>293</v>
      </c>
      <c r="C34" s="241" t="s">
        <v>37</v>
      </c>
      <c r="D34" s="244" t="s">
        <v>76</v>
      </c>
      <c r="E34" s="50" t="s">
        <v>116</v>
      </c>
      <c r="F34" s="296" t="s">
        <v>159</v>
      </c>
      <c r="G34" s="48">
        <v>6.5</v>
      </c>
      <c r="H34" s="48">
        <v>1</v>
      </c>
      <c r="I34" s="48">
        <v>5</v>
      </c>
      <c r="J34" s="72" t="s">
        <v>325</v>
      </c>
      <c r="K34" s="68"/>
      <c r="L34" s="1"/>
      <c r="M34" s="68"/>
      <c r="N34" s="1"/>
      <c r="O34" s="326"/>
    </row>
    <row r="35" spans="1:15" s="135" customFormat="1" ht="30" customHeight="1">
      <c r="A35" s="153">
        <v>26</v>
      </c>
      <c r="B35" s="49" t="s">
        <v>294</v>
      </c>
      <c r="C35" s="241" t="s">
        <v>38</v>
      </c>
      <c r="D35" s="244" t="s">
        <v>76</v>
      </c>
      <c r="E35" s="50" t="s">
        <v>117</v>
      </c>
      <c r="F35" s="296" t="s">
        <v>159</v>
      </c>
      <c r="G35" s="48" t="s">
        <v>289</v>
      </c>
      <c r="H35" s="48" t="s">
        <v>289</v>
      </c>
      <c r="I35" s="48" t="s">
        <v>289</v>
      </c>
      <c r="J35" s="72" t="s">
        <v>325</v>
      </c>
      <c r="K35" s="68"/>
      <c r="L35" s="1"/>
      <c r="M35" s="68"/>
      <c r="N35" s="1"/>
      <c r="O35" s="326"/>
    </row>
    <row r="36" spans="1:15" s="135" customFormat="1" ht="30" customHeight="1">
      <c r="A36" s="43">
        <v>27</v>
      </c>
      <c r="B36" s="49" t="s">
        <v>297</v>
      </c>
      <c r="C36" s="241" t="s">
        <v>44</v>
      </c>
      <c r="D36" s="244" t="s">
        <v>81</v>
      </c>
      <c r="E36" s="50" t="s">
        <v>123</v>
      </c>
      <c r="F36" s="296" t="s">
        <v>159</v>
      </c>
      <c r="G36" s="48">
        <v>6.5</v>
      </c>
      <c r="H36" s="48">
        <v>3.5</v>
      </c>
      <c r="I36" s="48">
        <v>5</v>
      </c>
      <c r="J36" s="72" t="s">
        <v>325</v>
      </c>
      <c r="K36" s="68"/>
      <c r="L36" s="1"/>
      <c r="M36" s="68"/>
      <c r="N36" s="1"/>
      <c r="O36" s="326"/>
    </row>
    <row r="37" spans="1:15" s="135" customFormat="1" ht="30" customHeight="1">
      <c r="A37" s="108">
        <v>28</v>
      </c>
      <c r="B37" s="49" t="s">
        <v>9</v>
      </c>
      <c r="C37" s="241" t="s">
        <v>45</v>
      </c>
      <c r="D37" s="244" t="s">
        <v>82</v>
      </c>
      <c r="E37" s="50" t="s">
        <v>124</v>
      </c>
      <c r="F37" s="296" t="s">
        <v>159</v>
      </c>
      <c r="G37" s="48">
        <v>5.5</v>
      </c>
      <c r="H37" s="48">
        <v>4</v>
      </c>
      <c r="I37" s="48">
        <v>2.5</v>
      </c>
      <c r="J37" s="72" t="s">
        <v>325</v>
      </c>
      <c r="K37" s="68"/>
      <c r="L37" s="1"/>
      <c r="M37" s="68"/>
      <c r="N37" s="1"/>
      <c r="O37" s="326"/>
    </row>
    <row r="38" spans="1:15" s="135" customFormat="1" ht="30" customHeight="1">
      <c r="A38" s="153">
        <v>29</v>
      </c>
      <c r="B38" s="49" t="s">
        <v>299</v>
      </c>
      <c r="C38" s="241" t="s">
        <v>47</v>
      </c>
      <c r="D38" s="244" t="s">
        <v>82</v>
      </c>
      <c r="E38" s="50" t="s">
        <v>126</v>
      </c>
      <c r="F38" s="296" t="s">
        <v>159</v>
      </c>
      <c r="G38" s="48" t="s">
        <v>289</v>
      </c>
      <c r="H38" s="48" t="s">
        <v>289</v>
      </c>
      <c r="I38" s="48" t="s">
        <v>289</v>
      </c>
      <c r="J38" s="72" t="s">
        <v>325</v>
      </c>
      <c r="K38" s="68"/>
      <c r="L38" s="1"/>
      <c r="M38" s="68"/>
      <c r="N38" s="1"/>
      <c r="O38" s="326"/>
    </row>
    <row r="39" spans="1:15" s="135" customFormat="1" ht="30" customHeight="1">
      <c r="A39" s="43">
        <v>30</v>
      </c>
      <c r="B39" s="49" t="s">
        <v>12</v>
      </c>
      <c r="C39" s="241" t="s">
        <v>51</v>
      </c>
      <c r="D39" s="244" t="s">
        <v>86</v>
      </c>
      <c r="E39" s="50" t="s">
        <v>130</v>
      </c>
      <c r="F39" s="296" t="s">
        <v>159</v>
      </c>
      <c r="G39" s="48">
        <v>6</v>
      </c>
      <c r="H39" s="48">
        <v>5</v>
      </c>
      <c r="I39" s="48">
        <v>2.5</v>
      </c>
      <c r="J39" s="72" t="s">
        <v>325</v>
      </c>
      <c r="K39" s="68"/>
      <c r="L39" s="1"/>
      <c r="M39" s="68"/>
      <c r="N39" s="1"/>
      <c r="O39" s="326"/>
    </row>
    <row r="40" spans="1:15" s="137" customFormat="1" ht="30" customHeight="1">
      <c r="A40" s="108">
        <v>31</v>
      </c>
      <c r="B40" s="49" t="s">
        <v>13</v>
      </c>
      <c r="C40" s="241" t="s">
        <v>52</v>
      </c>
      <c r="D40" s="244" t="s">
        <v>87</v>
      </c>
      <c r="E40" s="50" t="s">
        <v>131</v>
      </c>
      <c r="F40" s="296" t="s">
        <v>159</v>
      </c>
      <c r="G40" s="48">
        <v>4</v>
      </c>
      <c r="H40" s="48">
        <v>5</v>
      </c>
      <c r="I40" s="48">
        <v>3.5</v>
      </c>
      <c r="J40" s="72" t="s">
        <v>325</v>
      </c>
      <c r="K40" s="1"/>
      <c r="L40" s="1"/>
      <c r="M40" s="68"/>
      <c r="N40" s="1"/>
      <c r="O40" s="327"/>
    </row>
    <row r="41" spans="1:15" s="137" customFormat="1" ht="30" customHeight="1">
      <c r="A41" s="153">
        <v>32</v>
      </c>
      <c r="B41" s="49" t="s">
        <v>301</v>
      </c>
      <c r="C41" s="241" t="s">
        <v>54</v>
      </c>
      <c r="D41" s="244" t="s">
        <v>89</v>
      </c>
      <c r="E41" s="50" t="s">
        <v>133</v>
      </c>
      <c r="F41" s="296" t="s">
        <v>159</v>
      </c>
      <c r="G41" s="48">
        <v>5</v>
      </c>
      <c r="H41" s="48">
        <v>6.5</v>
      </c>
      <c r="I41" s="48">
        <v>3</v>
      </c>
      <c r="J41" s="72" t="s">
        <v>325</v>
      </c>
      <c r="K41" s="1"/>
      <c r="L41" s="1"/>
      <c r="M41" s="68"/>
      <c r="N41" s="1"/>
      <c r="O41" s="327"/>
    </row>
    <row r="42" spans="1:15" s="137" customFormat="1" ht="30" customHeight="1">
      <c r="A42" s="43">
        <v>33</v>
      </c>
      <c r="B42" s="49" t="s">
        <v>16</v>
      </c>
      <c r="C42" s="241" t="s">
        <v>58</v>
      </c>
      <c r="D42" s="244" t="s">
        <v>93</v>
      </c>
      <c r="E42" s="50" t="s">
        <v>137</v>
      </c>
      <c r="F42" s="296" t="s">
        <v>159</v>
      </c>
      <c r="G42" s="48">
        <v>10</v>
      </c>
      <c r="H42" s="48">
        <v>8</v>
      </c>
      <c r="I42" s="48">
        <v>4</v>
      </c>
      <c r="J42" s="72" t="s">
        <v>325</v>
      </c>
      <c r="K42" s="1"/>
      <c r="L42" s="1"/>
      <c r="M42" s="68"/>
      <c r="N42" s="1"/>
      <c r="O42" s="327"/>
    </row>
    <row r="43" spans="1:15" s="137" customFormat="1" ht="30" customHeight="1">
      <c r="A43" s="108">
        <v>34</v>
      </c>
      <c r="B43" s="49" t="s">
        <v>17</v>
      </c>
      <c r="C43" s="241" t="s">
        <v>59</v>
      </c>
      <c r="D43" s="244" t="s">
        <v>93</v>
      </c>
      <c r="E43" s="50" t="s">
        <v>138</v>
      </c>
      <c r="F43" s="296" t="s">
        <v>159</v>
      </c>
      <c r="G43" s="48">
        <v>8</v>
      </c>
      <c r="H43" s="48">
        <v>7.5</v>
      </c>
      <c r="I43" s="48">
        <v>3.5</v>
      </c>
      <c r="J43" s="72" t="s">
        <v>325</v>
      </c>
      <c r="K43" s="1"/>
      <c r="L43" s="1"/>
      <c r="M43" s="68"/>
      <c r="N43" s="1"/>
      <c r="O43" s="327"/>
    </row>
    <row r="44" spans="1:15" s="137" customFormat="1" ht="30" customHeight="1">
      <c r="A44" s="153">
        <v>35</v>
      </c>
      <c r="B44" s="49" t="s">
        <v>304</v>
      </c>
      <c r="C44" s="241" t="s">
        <v>25</v>
      </c>
      <c r="D44" s="244" t="s">
        <v>94</v>
      </c>
      <c r="E44" s="50" t="s">
        <v>139</v>
      </c>
      <c r="F44" s="296" t="s">
        <v>159</v>
      </c>
      <c r="G44" s="48">
        <v>6.5</v>
      </c>
      <c r="H44" s="48">
        <v>6.5</v>
      </c>
      <c r="I44" s="48">
        <v>3.5</v>
      </c>
      <c r="J44" s="72" t="s">
        <v>325</v>
      </c>
      <c r="K44" s="1"/>
      <c r="L44" s="1"/>
      <c r="M44" s="68"/>
      <c r="N44" s="1"/>
      <c r="O44" s="327"/>
    </row>
    <row r="45" spans="1:15" s="192" customFormat="1" ht="30" customHeight="1">
      <c r="A45" s="43">
        <v>36</v>
      </c>
      <c r="B45" s="49" t="s">
        <v>19</v>
      </c>
      <c r="C45" s="241" t="s">
        <v>33</v>
      </c>
      <c r="D45" s="244" t="s">
        <v>96</v>
      </c>
      <c r="E45" s="50" t="s">
        <v>141</v>
      </c>
      <c r="F45" s="296" t="s">
        <v>159</v>
      </c>
      <c r="G45" s="48" t="s">
        <v>289</v>
      </c>
      <c r="H45" s="48" t="s">
        <v>289</v>
      </c>
      <c r="I45" s="249" t="s">
        <v>289</v>
      </c>
      <c r="J45" s="72" t="s">
        <v>325</v>
      </c>
      <c r="K45" s="1"/>
      <c r="L45" s="1"/>
      <c r="M45" s="1"/>
      <c r="N45" s="1"/>
      <c r="O45" s="328"/>
    </row>
    <row r="46" spans="1:15" s="192" customFormat="1" ht="30" customHeight="1">
      <c r="A46" s="108">
        <v>37</v>
      </c>
      <c r="B46" s="49" t="s">
        <v>306</v>
      </c>
      <c r="C46" s="241" t="s">
        <v>64</v>
      </c>
      <c r="D46" s="244" t="s">
        <v>101</v>
      </c>
      <c r="E46" s="50" t="s">
        <v>145</v>
      </c>
      <c r="F46" s="296" t="s">
        <v>159</v>
      </c>
      <c r="G46" s="48" t="s">
        <v>289</v>
      </c>
      <c r="H46" s="48" t="s">
        <v>289</v>
      </c>
      <c r="I46" s="249" t="s">
        <v>289</v>
      </c>
      <c r="J46" s="72" t="s">
        <v>325</v>
      </c>
      <c r="K46" s="1"/>
      <c r="L46" s="1"/>
      <c r="M46" s="1"/>
      <c r="N46" s="1"/>
      <c r="O46" s="328"/>
    </row>
    <row r="47" spans="1:15">
      <c r="A47" s="56"/>
      <c r="B47" s="76" t="s">
        <v>1076</v>
      </c>
      <c r="C47" s="57"/>
      <c r="D47" s="57"/>
      <c r="E47" s="57"/>
    </row>
    <row r="48" spans="1:15" s="79" customFormat="1" ht="27" customHeight="1">
      <c r="A48" s="438" t="s">
        <v>327</v>
      </c>
      <c r="B48" s="438"/>
      <c r="C48" s="78"/>
      <c r="E48" s="77" t="s">
        <v>160</v>
      </c>
      <c r="G48" s="80"/>
      <c r="H48" s="80"/>
      <c r="I48" s="438" t="s">
        <v>328</v>
      </c>
      <c r="J48" s="438"/>
    </row>
    <row r="49" spans="1:11" s="79" customFormat="1" ht="14.25" customHeight="1">
      <c r="A49" s="81"/>
      <c r="B49" s="81"/>
      <c r="E49" s="81"/>
      <c r="F49" s="81"/>
      <c r="G49" s="81"/>
      <c r="H49" s="81"/>
      <c r="I49" s="437" t="s">
        <v>329</v>
      </c>
      <c r="J49" s="437"/>
    </row>
    <row r="50" spans="1:11" s="79" customFormat="1" ht="12.75">
      <c r="A50" s="81"/>
      <c r="B50" s="81"/>
      <c r="E50" s="81"/>
      <c r="F50" s="81"/>
      <c r="G50" s="81"/>
      <c r="H50" s="81"/>
      <c r="I50" s="81"/>
      <c r="J50" s="81"/>
      <c r="K50" s="81"/>
    </row>
    <row r="51" spans="1:11" s="79" customFormat="1" ht="12.75">
      <c r="A51" s="81"/>
      <c r="B51" s="81"/>
      <c r="E51" s="81"/>
      <c r="F51" s="81"/>
      <c r="G51" s="81"/>
      <c r="H51" s="81"/>
      <c r="I51" s="81"/>
      <c r="J51" s="81"/>
      <c r="K51" s="81"/>
    </row>
    <row r="52" spans="1:11" s="79" customFormat="1" ht="12.75">
      <c r="A52" s="439"/>
      <c r="B52" s="439"/>
      <c r="E52" s="81"/>
      <c r="F52" s="81"/>
      <c r="G52" s="439"/>
      <c r="H52" s="439"/>
      <c r="I52" s="81"/>
      <c r="J52" s="81"/>
      <c r="K52" s="82"/>
    </row>
    <row r="53" spans="1:11" s="79" customFormat="1" ht="12.75">
      <c r="A53" s="81"/>
      <c r="B53" s="81"/>
      <c r="E53" s="81"/>
      <c r="F53" s="81"/>
      <c r="G53" s="81"/>
      <c r="H53" s="81"/>
      <c r="I53" s="81"/>
      <c r="J53" s="81"/>
      <c r="K53" s="81"/>
    </row>
    <row r="54" spans="1:11" s="79" customFormat="1" ht="12.75">
      <c r="A54" s="81"/>
      <c r="B54" s="81"/>
      <c r="E54" s="81"/>
      <c r="F54" s="81"/>
      <c r="G54" s="81"/>
      <c r="H54" s="81"/>
      <c r="I54" s="81"/>
      <c r="J54" s="81"/>
      <c r="K54" s="81"/>
    </row>
    <row r="55" spans="1:11" s="79" customFormat="1" ht="12.75">
      <c r="A55" s="81"/>
      <c r="B55" s="81"/>
      <c r="E55" s="81"/>
      <c r="F55" s="81"/>
      <c r="G55" s="81"/>
      <c r="H55" s="81"/>
      <c r="I55" s="81"/>
      <c r="J55" s="81"/>
      <c r="K55" s="81"/>
    </row>
    <row r="56" spans="1:11" s="79" customFormat="1" ht="12.75">
      <c r="A56" s="81"/>
      <c r="B56" s="81"/>
      <c r="E56" s="81"/>
      <c r="F56" s="81"/>
      <c r="G56" s="81"/>
      <c r="H56" s="81"/>
      <c r="I56" s="81"/>
      <c r="J56" s="81"/>
      <c r="K56" s="81"/>
    </row>
    <row r="57" spans="1:11" s="79" customFormat="1" ht="14.25" customHeight="1">
      <c r="A57" s="436" t="s">
        <v>330</v>
      </c>
      <c r="B57" s="436"/>
      <c r="E57" s="83" t="s">
        <v>161</v>
      </c>
      <c r="G57" s="84"/>
      <c r="H57" s="84"/>
      <c r="I57" s="437" t="s">
        <v>331</v>
      </c>
      <c r="J57" s="437"/>
    </row>
  </sheetData>
  <sheetProtection autoFilter="0"/>
  <autoFilter ref="A9:J30">
    <filterColumn colId="2" showButton="0"/>
  </autoFilter>
  <mergeCells count="15">
    <mergeCell ref="A57:B57"/>
    <mergeCell ref="I57:J57"/>
    <mergeCell ref="G8:I8"/>
    <mergeCell ref="J8:J9"/>
    <mergeCell ref="A48:B48"/>
    <mergeCell ref="I48:J48"/>
    <mergeCell ref="I49:J49"/>
    <mergeCell ref="A52:B52"/>
    <mergeCell ref="G52:H52"/>
    <mergeCell ref="A6:J6"/>
    <mergeCell ref="A8:A9"/>
    <mergeCell ref="B8:B9"/>
    <mergeCell ref="C8:D9"/>
    <mergeCell ref="E8:E9"/>
    <mergeCell ref="F8:F9"/>
  </mergeCells>
  <conditionalFormatting sqref="G10:H29 I10:I30">
    <cfRule type="cellIs" dxfId="15" priority="18" stopIfTrue="1" operator="lessThan">
      <formula>5</formula>
    </cfRule>
  </conditionalFormatting>
  <conditionalFormatting sqref="G31:I31">
    <cfRule type="cellIs" dxfId="14" priority="15" stopIfTrue="1" operator="lessThan">
      <formula>5</formula>
    </cfRule>
  </conditionalFormatting>
  <conditionalFormatting sqref="G32:I32">
    <cfRule type="cellIs" dxfId="13" priority="14" stopIfTrue="1" operator="lessThan">
      <formula>5</formula>
    </cfRule>
  </conditionalFormatting>
  <conditionalFormatting sqref="G33:I34">
    <cfRule type="cellIs" dxfId="12" priority="13" stopIfTrue="1" operator="lessThan">
      <formula>5</formula>
    </cfRule>
  </conditionalFormatting>
  <conditionalFormatting sqref="G35:I35">
    <cfRule type="cellIs" dxfId="11" priority="12" stopIfTrue="1" operator="lessThan">
      <formula>5</formula>
    </cfRule>
  </conditionalFormatting>
  <conditionalFormatting sqref="H36:I36">
    <cfRule type="cellIs" dxfId="10" priority="11" stopIfTrue="1" operator="lessThan">
      <formula>5</formula>
    </cfRule>
  </conditionalFormatting>
  <conditionalFormatting sqref="G37:I38">
    <cfRule type="cellIs" dxfId="9" priority="10" stopIfTrue="1" operator="lessThan">
      <formula>5</formula>
    </cfRule>
  </conditionalFormatting>
  <conditionalFormatting sqref="G39:I39">
    <cfRule type="cellIs" dxfId="8" priority="9" stopIfTrue="1" operator="lessThan">
      <formula>5</formula>
    </cfRule>
  </conditionalFormatting>
  <conditionalFormatting sqref="G43:I43 H40:H41">
    <cfRule type="cellIs" dxfId="7" priority="8" stopIfTrue="1" operator="lessThan">
      <formula>5</formula>
    </cfRule>
  </conditionalFormatting>
  <conditionalFormatting sqref="I41">
    <cfRule type="cellIs" dxfId="6" priority="6" stopIfTrue="1" operator="lessThan">
      <formula>5</formula>
    </cfRule>
  </conditionalFormatting>
  <conditionalFormatting sqref="G42">
    <cfRule type="cellIs" dxfId="5" priority="7" stopIfTrue="1" operator="lessThan">
      <formula>5</formula>
    </cfRule>
  </conditionalFormatting>
  <conditionalFormatting sqref="H41:I41 G42">
    <cfRule type="cellIs" dxfId="4" priority="5" stopIfTrue="1" operator="lessThan">
      <formula>5</formula>
    </cfRule>
  </conditionalFormatting>
  <conditionalFormatting sqref="G44:I44">
    <cfRule type="cellIs" dxfId="3" priority="4" stopIfTrue="1" operator="lessThan">
      <formula>5</formula>
    </cfRule>
  </conditionalFormatting>
  <conditionalFormatting sqref="G45:H45">
    <cfRule type="cellIs" dxfId="2" priority="3" stopIfTrue="1" operator="lessThan">
      <formula>5</formula>
    </cfRule>
  </conditionalFormatting>
  <conditionalFormatting sqref="G36">
    <cfRule type="cellIs" dxfId="1" priority="2" stopIfTrue="1" operator="lessThan">
      <formula>5</formula>
    </cfRule>
  </conditionalFormatting>
  <conditionalFormatting sqref="G46">
    <cfRule type="cellIs" dxfId="0" priority="1" stopIfTrue="1" operator="lessThan">
      <formula>5</formula>
    </cfRule>
  </conditionalFormatting>
  <printOptions horizontalCentered="1"/>
  <pageMargins left="0.23622047244094491" right="0.23622047244094491" top="0.51181102362204722" bottom="0.51181102362204722" header="0.23622047244094491" footer="0.23622047244094491"/>
  <pageSetup paperSize="9" scale="89" fitToHeight="0" orientation="portrait" r:id="rId1"/>
  <headerFooter alignWithMargins="0">
    <oddFooter>&amp;R&amp;P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49"/>
  <sheetViews>
    <sheetView view="pageBreakPreview" topLeftCell="A5" zoomScaleNormal="130" zoomScaleSheetLayoutView="100" workbookViewId="0">
      <pane ySplit="1095" activePane="bottomLeft"/>
      <selection activeCell="B1" sqref="B1:C65536"/>
      <selection pane="bottomLeft" activeCell="I28" sqref="I28"/>
    </sheetView>
  </sheetViews>
  <sheetFormatPr defaultRowHeight="12.75"/>
  <cols>
    <col min="1" max="1" width="5.28515625" style="279" customWidth="1"/>
    <col min="2" max="2" width="17.140625" style="279" customWidth="1"/>
    <col min="3" max="3" width="8.5703125" style="279" customWidth="1"/>
    <col min="4" max="4" width="8.42578125" style="279" customWidth="1"/>
    <col min="5" max="5" width="8.5703125" style="279" customWidth="1"/>
    <col min="6" max="7" width="10.140625" style="279" hidden="1" customWidth="1"/>
    <col min="8" max="8" width="8.42578125" style="279" customWidth="1"/>
    <col min="9" max="9" width="24.140625" style="279" customWidth="1"/>
    <col min="10" max="16384" width="9.140625" style="279"/>
  </cols>
  <sheetData>
    <row r="1" spans="1:9" ht="17.25" customHeight="1">
      <c r="C1" s="299" t="s">
        <v>148</v>
      </c>
    </row>
    <row r="2" spans="1:9" ht="15" customHeight="1">
      <c r="C2" s="299" t="s">
        <v>150</v>
      </c>
    </row>
    <row r="3" spans="1:9" ht="17.25" customHeight="1">
      <c r="C3" s="300" t="s">
        <v>1092</v>
      </c>
    </row>
    <row r="4" spans="1:9" ht="17.25" customHeight="1">
      <c r="C4" s="300"/>
    </row>
    <row r="5" spans="1:9" s="253" customFormat="1" ht="63" customHeight="1">
      <c r="A5" s="442" t="s">
        <v>1086</v>
      </c>
      <c r="B5" s="442"/>
      <c r="C5" s="442"/>
      <c r="D5" s="442"/>
      <c r="E5" s="442"/>
      <c r="F5" s="442"/>
      <c r="G5" s="442"/>
      <c r="H5" s="442"/>
      <c r="I5" s="442"/>
    </row>
    <row r="6" spans="1:9" s="253" customFormat="1" ht="10.5" customHeight="1">
      <c r="A6" s="254"/>
      <c r="B6" s="254"/>
      <c r="C6" s="254"/>
      <c r="D6" s="254"/>
      <c r="E6" s="254"/>
      <c r="F6" s="254"/>
      <c r="G6" s="254"/>
      <c r="H6" s="254"/>
    </row>
    <row r="7" spans="1:9" s="253" customFormat="1" ht="39.75" customHeight="1">
      <c r="A7" s="255" t="s">
        <v>1083</v>
      </c>
      <c r="B7" s="256" t="s">
        <v>177</v>
      </c>
      <c r="C7" s="257" t="s">
        <v>1087</v>
      </c>
      <c r="D7" s="257" t="s">
        <v>1088</v>
      </c>
      <c r="E7" s="258" t="s">
        <v>1089</v>
      </c>
      <c r="F7" s="259"/>
      <c r="G7" s="259"/>
      <c r="H7" s="258" t="s">
        <v>1084</v>
      </c>
      <c r="I7" s="260" t="s">
        <v>158</v>
      </c>
    </row>
    <row r="8" spans="1:9" s="253" customFormat="1" ht="18" customHeight="1">
      <c r="A8" s="261">
        <v>1</v>
      </c>
      <c r="B8" s="286" t="s">
        <v>770</v>
      </c>
      <c r="C8" s="263">
        <v>7</v>
      </c>
      <c r="D8" s="264"/>
      <c r="E8" s="282"/>
      <c r="F8" s="263"/>
      <c r="G8" s="263"/>
      <c r="H8" s="263">
        <f t="shared" ref="H8:H16" si="0">SUM(C8:G8)</f>
        <v>7</v>
      </c>
      <c r="I8" s="265"/>
    </row>
    <row r="9" spans="1:9" s="253" customFormat="1" ht="18" customHeight="1">
      <c r="A9" s="266">
        <v>2</v>
      </c>
      <c r="B9" s="286" t="s">
        <v>272</v>
      </c>
      <c r="C9" s="264">
        <v>2</v>
      </c>
      <c r="D9" s="263"/>
      <c r="E9" s="283"/>
      <c r="F9" s="264"/>
      <c r="G9" s="264"/>
      <c r="H9" s="263">
        <f t="shared" si="0"/>
        <v>2</v>
      </c>
      <c r="I9" s="265"/>
    </row>
    <row r="10" spans="1:9" s="253" customFormat="1" ht="18" customHeight="1">
      <c r="A10" s="266">
        <v>3</v>
      </c>
      <c r="B10" s="267" t="s">
        <v>167</v>
      </c>
      <c r="C10" s="264"/>
      <c r="D10" s="263"/>
      <c r="E10" s="283">
        <v>1</v>
      </c>
      <c r="F10" s="264"/>
      <c r="G10" s="264"/>
      <c r="H10" s="263">
        <f t="shared" si="0"/>
        <v>1</v>
      </c>
      <c r="I10" s="265"/>
    </row>
    <row r="11" spans="1:9" s="253" customFormat="1" ht="18" customHeight="1">
      <c r="A11" s="266">
        <v>4</v>
      </c>
      <c r="B11" s="267" t="s">
        <v>170</v>
      </c>
      <c r="C11" s="264">
        <v>1</v>
      </c>
      <c r="D11" s="263"/>
      <c r="E11" s="283"/>
      <c r="F11" s="264"/>
      <c r="G11" s="264"/>
      <c r="H11" s="263">
        <f t="shared" si="0"/>
        <v>1</v>
      </c>
      <c r="I11" s="265"/>
    </row>
    <row r="12" spans="1:9" s="253" customFormat="1" ht="18" customHeight="1">
      <c r="A12" s="266">
        <v>5</v>
      </c>
      <c r="B12" s="267" t="s">
        <v>166</v>
      </c>
      <c r="C12" s="264"/>
      <c r="D12" s="263"/>
      <c r="E12" s="283">
        <v>1</v>
      </c>
      <c r="F12" s="264"/>
      <c r="G12" s="264"/>
      <c r="H12" s="263">
        <f t="shared" si="0"/>
        <v>1</v>
      </c>
      <c r="I12" s="265"/>
    </row>
    <row r="13" spans="1:9" s="253" customFormat="1" ht="18" customHeight="1">
      <c r="A13" s="266">
        <v>6</v>
      </c>
      <c r="B13" s="267" t="s">
        <v>165</v>
      </c>
      <c r="C13" s="264">
        <v>1</v>
      </c>
      <c r="D13" s="263"/>
      <c r="E13" s="283"/>
      <c r="F13" s="264"/>
      <c r="G13" s="264"/>
      <c r="H13" s="263">
        <f t="shared" si="0"/>
        <v>1</v>
      </c>
      <c r="I13" s="265"/>
    </row>
    <row r="14" spans="1:9" s="253" customFormat="1" ht="18" customHeight="1">
      <c r="A14" s="266">
        <v>7</v>
      </c>
      <c r="B14" s="267" t="s">
        <v>1032</v>
      </c>
      <c r="C14" s="264"/>
      <c r="D14" s="263">
        <v>1</v>
      </c>
      <c r="E14" s="283"/>
      <c r="F14" s="264"/>
      <c r="G14" s="264"/>
      <c r="H14" s="263">
        <f t="shared" si="0"/>
        <v>1</v>
      </c>
      <c r="I14" s="265"/>
    </row>
    <row r="15" spans="1:9" s="253" customFormat="1" ht="18" customHeight="1">
      <c r="A15" s="266">
        <v>8</v>
      </c>
      <c r="B15" s="267" t="s">
        <v>1044</v>
      </c>
      <c r="C15" s="264"/>
      <c r="D15" s="263">
        <v>1</v>
      </c>
      <c r="E15" s="283"/>
      <c r="F15" s="264"/>
      <c r="G15" s="264"/>
      <c r="H15" s="263">
        <f t="shared" si="0"/>
        <v>1</v>
      </c>
      <c r="I15" s="265"/>
    </row>
    <row r="16" spans="1:9" s="253" customFormat="1" ht="18" customHeight="1" thickBot="1">
      <c r="A16" s="266">
        <v>9</v>
      </c>
      <c r="B16" s="267" t="s">
        <v>803</v>
      </c>
      <c r="C16" s="264">
        <v>1</v>
      </c>
      <c r="D16" s="263">
        <v>1</v>
      </c>
      <c r="E16" s="283"/>
      <c r="F16" s="264"/>
      <c r="G16" s="264"/>
      <c r="H16" s="263">
        <f t="shared" si="0"/>
        <v>2</v>
      </c>
      <c r="I16" s="265"/>
    </row>
    <row r="17" spans="1:9" s="253" customFormat="1" ht="18.75" customHeight="1" thickTop="1" thickBot="1">
      <c r="A17" s="444" t="s">
        <v>267</v>
      </c>
      <c r="B17" s="445"/>
      <c r="C17" s="270">
        <f t="shared" ref="C17:H17" si="1">SUM(C8:C16)</f>
        <v>12</v>
      </c>
      <c r="D17" s="270">
        <f t="shared" si="1"/>
        <v>3</v>
      </c>
      <c r="E17" s="285">
        <f t="shared" si="1"/>
        <v>2</v>
      </c>
      <c r="F17" s="270">
        <f t="shared" si="1"/>
        <v>0</v>
      </c>
      <c r="G17" s="270">
        <f t="shared" si="1"/>
        <v>0</v>
      </c>
      <c r="H17" s="270">
        <f t="shared" si="1"/>
        <v>17</v>
      </c>
      <c r="I17" s="265"/>
    </row>
    <row r="18" spans="1:9" s="253" customFormat="1" ht="15.75" customHeight="1" thickTop="1">
      <c r="A18" s="261">
        <v>10</v>
      </c>
      <c r="B18" s="271" t="s">
        <v>222</v>
      </c>
      <c r="C18" s="287">
        <v>11</v>
      </c>
      <c r="D18" s="263">
        <v>3</v>
      </c>
      <c r="E18" s="282">
        <v>1</v>
      </c>
      <c r="F18" s="273"/>
      <c r="G18" s="273"/>
      <c r="H18" s="273">
        <f>SUM(C18:G18)</f>
        <v>15</v>
      </c>
      <c r="I18" s="265"/>
    </row>
    <row r="19" spans="1:9" s="253" customFormat="1" ht="15.75" customHeight="1">
      <c r="A19" s="266">
        <v>11</v>
      </c>
      <c r="B19" s="274" t="s">
        <v>276</v>
      </c>
      <c r="C19" s="288">
        <v>9</v>
      </c>
      <c r="D19" s="264">
        <v>3</v>
      </c>
      <c r="E19" s="283">
        <v>1</v>
      </c>
      <c r="F19" s="275"/>
      <c r="G19" s="275"/>
      <c r="H19" s="275">
        <f>SUM(C19:G19)</f>
        <v>13</v>
      </c>
      <c r="I19" s="265"/>
    </row>
    <row r="20" spans="1:9" s="253" customFormat="1" ht="15.75" customHeight="1" thickBot="1">
      <c r="A20" s="268">
        <v>12</v>
      </c>
      <c r="B20" s="276" t="s">
        <v>348</v>
      </c>
      <c r="C20" s="289">
        <v>11</v>
      </c>
      <c r="D20" s="269">
        <v>4</v>
      </c>
      <c r="E20" s="284"/>
      <c r="F20" s="277"/>
      <c r="G20" s="277"/>
      <c r="H20" s="275">
        <f>SUM(C20:G20)</f>
        <v>15</v>
      </c>
      <c r="I20" s="265"/>
    </row>
    <row r="21" spans="1:9" s="253" customFormat="1" ht="18" customHeight="1" thickTop="1" thickBot="1">
      <c r="A21" s="444" t="s">
        <v>267</v>
      </c>
      <c r="B21" s="445"/>
      <c r="C21" s="270">
        <f>SUM(C18:C20)</f>
        <v>31</v>
      </c>
      <c r="D21" s="270">
        <f>SUM(D18:D20)</f>
        <v>10</v>
      </c>
      <c r="E21" s="285">
        <f>SUM(E18:E20)</f>
        <v>2</v>
      </c>
      <c r="F21" s="270"/>
      <c r="G21" s="270"/>
      <c r="H21" s="270">
        <f>SUM(H18:H20)</f>
        <v>43</v>
      </c>
      <c r="I21" s="265"/>
    </row>
    <row r="22" spans="1:9" s="253" customFormat="1" ht="18" customHeight="1" thickTop="1">
      <c r="A22" s="261">
        <v>13</v>
      </c>
      <c r="B22" s="271" t="s">
        <v>172</v>
      </c>
      <c r="C22" s="272"/>
      <c r="D22" s="263">
        <v>1</v>
      </c>
      <c r="E22" s="282">
        <v>1</v>
      </c>
      <c r="F22" s="273"/>
      <c r="G22" s="273"/>
      <c r="H22" s="273">
        <f t="shared" ref="H22:H29" si="2">SUM(C22:G22)</f>
        <v>2</v>
      </c>
      <c r="I22" s="265"/>
    </row>
    <row r="23" spans="1:9" s="253" customFormat="1" ht="18" customHeight="1">
      <c r="A23" s="266">
        <v>14</v>
      </c>
      <c r="B23" s="274" t="s">
        <v>171</v>
      </c>
      <c r="C23" s="288">
        <v>5</v>
      </c>
      <c r="D23" s="264">
        <v>1</v>
      </c>
      <c r="E23" s="283"/>
      <c r="F23" s="275"/>
      <c r="G23" s="275"/>
      <c r="H23" s="275">
        <f t="shared" si="2"/>
        <v>6</v>
      </c>
      <c r="I23" s="265"/>
    </row>
    <row r="24" spans="1:9" s="253" customFormat="1" ht="18" customHeight="1">
      <c r="A24" s="266">
        <v>15</v>
      </c>
      <c r="B24" s="274" t="s">
        <v>1000</v>
      </c>
      <c r="C24" s="288"/>
      <c r="D24" s="264">
        <v>3</v>
      </c>
      <c r="E24" s="283"/>
      <c r="F24" s="275"/>
      <c r="G24" s="275"/>
      <c r="H24" s="275">
        <f t="shared" si="2"/>
        <v>3</v>
      </c>
      <c r="I24" s="265"/>
    </row>
    <row r="25" spans="1:9" s="253" customFormat="1" ht="18" customHeight="1">
      <c r="A25" s="266">
        <v>16</v>
      </c>
      <c r="B25" s="274" t="s">
        <v>184</v>
      </c>
      <c r="C25" s="288"/>
      <c r="D25" s="264"/>
      <c r="E25" s="283">
        <v>2</v>
      </c>
      <c r="F25" s="275"/>
      <c r="G25" s="275"/>
      <c r="H25" s="275">
        <f t="shared" si="2"/>
        <v>2</v>
      </c>
      <c r="I25" s="265"/>
    </row>
    <row r="26" spans="1:9" s="253" customFormat="1" ht="18" customHeight="1">
      <c r="A26" s="266">
        <v>17</v>
      </c>
      <c r="B26" s="274" t="s">
        <v>174</v>
      </c>
      <c r="C26" s="288">
        <v>2</v>
      </c>
      <c r="D26" s="264">
        <v>2</v>
      </c>
      <c r="E26" s="283">
        <v>1</v>
      </c>
      <c r="F26" s="275"/>
      <c r="G26" s="275"/>
      <c r="H26" s="275">
        <f t="shared" si="2"/>
        <v>5</v>
      </c>
      <c r="I26" s="265"/>
    </row>
    <row r="27" spans="1:9" s="253" customFormat="1" ht="18" customHeight="1">
      <c r="A27" s="266">
        <v>18</v>
      </c>
      <c r="B27" s="274" t="s">
        <v>175</v>
      </c>
      <c r="C27" s="288"/>
      <c r="D27" s="264">
        <v>3</v>
      </c>
      <c r="E27" s="283">
        <v>3</v>
      </c>
      <c r="F27" s="275"/>
      <c r="G27" s="275"/>
      <c r="H27" s="275">
        <f t="shared" si="2"/>
        <v>6</v>
      </c>
      <c r="I27" s="265"/>
    </row>
    <row r="28" spans="1:9" s="253" customFormat="1" ht="18" customHeight="1">
      <c r="A28" s="266">
        <v>19</v>
      </c>
      <c r="B28" s="276" t="s">
        <v>176</v>
      </c>
      <c r="C28" s="288">
        <v>1</v>
      </c>
      <c r="D28" s="264"/>
      <c r="E28" s="283"/>
      <c r="F28" s="275"/>
      <c r="G28" s="275"/>
      <c r="H28" s="275">
        <f t="shared" si="2"/>
        <v>1</v>
      </c>
      <c r="I28" s="265"/>
    </row>
    <row r="29" spans="1:9" s="253" customFormat="1" ht="18" customHeight="1" thickBot="1">
      <c r="A29" s="268">
        <v>20</v>
      </c>
      <c r="B29" s="276" t="s">
        <v>185</v>
      </c>
      <c r="C29" s="289"/>
      <c r="D29" s="269">
        <v>1</v>
      </c>
      <c r="E29" s="284"/>
      <c r="F29" s="277"/>
      <c r="G29" s="277"/>
      <c r="H29" s="275">
        <f t="shared" si="2"/>
        <v>1</v>
      </c>
      <c r="I29" s="265"/>
    </row>
    <row r="30" spans="1:9" s="253" customFormat="1" ht="18" customHeight="1" thickTop="1" thickBot="1">
      <c r="A30" s="443" t="s">
        <v>267</v>
      </c>
      <c r="B30" s="444"/>
      <c r="C30" s="270">
        <f t="shared" ref="C30:H30" si="3">SUM(C22:C29)</f>
        <v>8</v>
      </c>
      <c r="D30" s="270">
        <f t="shared" si="3"/>
        <v>11</v>
      </c>
      <c r="E30" s="285">
        <f t="shared" si="3"/>
        <v>7</v>
      </c>
      <c r="F30" s="270"/>
      <c r="G30" s="270"/>
      <c r="H30" s="270">
        <f t="shared" si="3"/>
        <v>26</v>
      </c>
      <c r="I30" s="265"/>
    </row>
    <row r="31" spans="1:9" s="253" customFormat="1" ht="18" customHeight="1" thickTop="1">
      <c r="A31" s="261">
        <v>21</v>
      </c>
      <c r="B31" s="271" t="s">
        <v>244</v>
      </c>
      <c r="C31" s="287">
        <v>11</v>
      </c>
      <c r="D31" s="263">
        <v>4</v>
      </c>
      <c r="E31" s="282"/>
      <c r="F31" s="273"/>
      <c r="G31" s="273"/>
      <c r="H31" s="273">
        <f t="shared" ref="H31:H38" si="4">SUM(C31:G31)</f>
        <v>15</v>
      </c>
      <c r="I31" s="265"/>
    </row>
    <row r="32" spans="1:9" s="253" customFormat="1" ht="18" customHeight="1">
      <c r="A32" s="266">
        <v>22</v>
      </c>
      <c r="B32" s="274" t="s">
        <v>194</v>
      </c>
      <c r="C32" s="288">
        <v>3</v>
      </c>
      <c r="D32" s="264">
        <v>8</v>
      </c>
      <c r="E32" s="283">
        <v>4</v>
      </c>
      <c r="F32" s="275"/>
      <c r="G32" s="275"/>
      <c r="H32" s="275">
        <f t="shared" si="4"/>
        <v>15</v>
      </c>
      <c r="I32" s="265"/>
    </row>
    <row r="33" spans="1:9" s="253" customFormat="1" ht="18" customHeight="1">
      <c r="A33" s="266">
        <v>23</v>
      </c>
      <c r="B33" s="274" t="s">
        <v>454</v>
      </c>
      <c r="C33" s="288">
        <v>17</v>
      </c>
      <c r="D33" s="264">
        <v>3</v>
      </c>
      <c r="E33" s="283"/>
      <c r="F33" s="275"/>
      <c r="G33" s="275"/>
      <c r="H33" s="275">
        <f t="shared" si="4"/>
        <v>20</v>
      </c>
      <c r="I33" s="265"/>
    </row>
    <row r="34" spans="1:9" s="253" customFormat="1" ht="18" customHeight="1">
      <c r="A34" s="266">
        <v>24</v>
      </c>
      <c r="B34" s="274" t="s">
        <v>597</v>
      </c>
      <c r="C34" s="288">
        <v>15</v>
      </c>
      <c r="D34" s="264"/>
      <c r="E34" s="283"/>
      <c r="F34" s="275"/>
      <c r="G34" s="275"/>
      <c r="H34" s="275">
        <f t="shared" si="4"/>
        <v>15</v>
      </c>
      <c r="I34" s="265"/>
    </row>
    <row r="35" spans="1:9" s="253" customFormat="1" ht="18" customHeight="1">
      <c r="A35" s="266">
        <v>25</v>
      </c>
      <c r="B35" s="274" t="s">
        <v>191</v>
      </c>
      <c r="C35" s="288">
        <v>11</v>
      </c>
      <c r="D35" s="264">
        <v>6</v>
      </c>
      <c r="E35" s="283">
        <v>9</v>
      </c>
      <c r="F35" s="275"/>
      <c r="G35" s="275"/>
      <c r="H35" s="275">
        <f t="shared" si="4"/>
        <v>26</v>
      </c>
      <c r="I35" s="265"/>
    </row>
    <row r="36" spans="1:9" s="253" customFormat="1" ht="18" customHeight="1">
      <c r="A36" s="266">
        <v>26</v>
      </c>
      <c r="B36" s="274" t="s">
        <v>218</v>
      </c>
      <c r="C36" s="288">
        <v>21</v>
      </c>
      <c r="D36" s="264">
        <v>5</v>
      </c>
      <c r="E36" s="283">
        <v>1</v>
      </c>
      <c r="F36" s="275"/>
      <c r="G36" s="275"/>
      <c r="H36" s="275">
        <f t="shared" si="4"/>
        <v>27</v>
      </c>
      <c r="I36" s="265"/>
    </row>
    <row r="37" spans="1:9" s="253" customFormat="1" ht="18" customHeight="1">
      <c r="A37" s="266">
        <v>27</v>
      </c>
      <c r="B37" s="276" t="s">
        <v>678</v>
      </c>
      <c r="C37" s="288">
        <v>10</v>
      </c>
      <c r="D37" s="264">
        <v>10</v>
      </c>
      <c r="E37" s="283"/>
      <c r="F37" s="275"/>
      <c r="G37" s="275"/>
      <c r="H37" s="275">
        <f t="shared" si="4"/>
        <v>20</v>
      </c>
      <c r="I37" s="265"/>
    </row>
    <row r="38" spans="1:9" s="253" customFormat="1" ht="18" customHeight="1" thickBot="1">
      <c r="A38" s="268">
        <v>28</v>
      </c>
      <c r="B38" s="276" t="s">
        <v>246</v>
      </c>
      <c r="C38" s="289">
        <v>12</v>
      </c>
      <c r="D38" s="269">
        <v>1</v>
      </c>
      <c r="E38" s="284"/>
      <c r="F38" s="277"/>
      <c r="G38" s="277"/>
      <c r="H38" s="275">
        <f t="shared" si="4"/>
        <v>13</v>
      </c>
      <c r="I38" s="265"/>
    </row>
    <row r="39" spans="1:9" s="253" customFormat="1" ht="18" customHeight="1" thickTop="1" thickBot="1">
      <c r="A39" s="443" t="s">
        <v>267</v>
      </c>
      <c r="B39" s="444"/>
      <c r="C39" s="270">
        <f>SUM(C31:C38)</f>
        <v>100</v>
      </c>
      <c r="D39" s="270">
        <f>SUM(D31:D38)</f>
        <v>37</v>
      </c>
      <c r="E39" s="285">
        <f>SUM(E31:E38)</f>
        <v>14</v>
      </c>
      <c r="F39" s="270"/>
      <c r="G39" s="270"/>
      <c r="H39" s="270">
        <f>SUM(H31:H38)</f>
        <v>151</v>
      </c>
      <c r="I39" s="265"/>
    </row>
    <row r="40" spans="1:9" s="253" customFormat="1" ht="18" customHeight="1" thickTop="1" thickBot="1">
      <c r="A40" s="261">
        <v>29</v>
      </c>
      <c r="B40" s="262" t="s">
        <v>159</v>
      </c>
      <c r="C40" s="273"/>
      <c r="D40" s="273"/>
      <c r="E40" s="282">
        <v>28</v>
      </c>
      <c r="F40" s="273"/>
      <c r="G40" s="273"/>
      <c r="H40" s="273">
        <f>SUM(C40:E40)</f>
        <v>28</v>
      </c>
      <c r="I40" s="265"/>
    </row>
    <row r="41" spans="1:9" s="253" customFormat="1" ht="18" customHeight="1" thickTop="1" thickBot="1">
      <c r="A41" s="443" t="s">
        <v>267</v>
      </c>
      <c r="B41" s="444"/>
      <c r="C41" s="270">
        <f t="shared" ref="C41:H41" si="5">SUM(C40:C40)</f>
        <v>0</v>
      </c>
      <c r="D41" s="270">
        <f t="shared" si="5"/>
        <v>0</v>
      </c>
      <c r="E41" s="285">
        <f t="shared" si="5"/>
        <v>28</v>
      </c>
      <c r="F41" s="270">
        <f t="shared" si="5"/>
        <v>0</v>
      </c>
      <c r="G41" s="270">
        <f t="shared" si="5"/>
        <v>0</v>
      </c>
      <c r="H41" s="270">
        <f t="shared" si="5"/>
        <v>28</v>
      </c>
      <c r="I41" s="265"/>
    </row>
    <row r="42" spans="1:9" s="253" customFormat="1" ht="21" customHeight="1" thickTop="1">
      <c r="A42" s="440" t="s">
        <v>1085</v>
      </c>
      <c r="B42" s="441"/>
      <c r="C42" s="278">
        <f t="shared" ref="C42:H42" si="6">SUM(C8:C16)+SUM(C18:C20)+SUM(C22:C29)+SUM(C31:C38)+SUM(C40:C40)</f>
        <v>151</v>
      </c>
      <c r="D42" s="278">
        <f t="shared" si="6"/>
        <v>61</v>
      </c>
      <c r="E42" s="278">
        <f t="shared" si="6"/>
        <v>53</v>
      </c>
      <c r="F42" s="278">
        <f t="shared" si="6"/>
        <v>0</v>
      </c>
      <c r="G42" s="278">
        <f t="shared" si="6"/>
        <v>0</v>
      </c>
      <c r="H42" s="278">
        <f t="shared" si="6"/>
        <v>265</v>
      </c>
      <c r="I42" s="265"/>
    </row>
    <row r="43" spans="1:9" ht="21.75" customHeight="1">
      <c r="C43" s="280"/>
      <c r="D43" s="280"/>
      <c r="E43" s="280"/>
      <c r="F43" s="280"/>
      <c r="G43" s="280"/>
      <c r="H43" s="298" t="s">
        <v>1092</v>
      </c>
      <c r="I43" s="280"/>
    </row>
    <row r="44" spans="1:9" ht="16.5" customHeight="1"/>
    <row r="45" spans="1:9" ht="16.5" customHeight="1"/>
    <row r="46" spans="1:9" ht="16.5" customHeight="1"/>
    <row r="47" spans="1:9" ht="16.5" customHeight="1"/>
    <row r="48" spans="1:9" ht="16.5" customHeight="1"/>
    <row r="49" spans="3:9" ht="18" customHeight="1">
      <c r="C49" s="281"/>
      <c r="D49" s="281"/>
      <c r="E49" s="281"/>
      <c r="F49" s="281"/>
      <c r="G49" s="281"/>
      <c r="H49" s="281"/>
      <c r="I49" s="281"/>
    </row>
  </sheetData>
  <mergeCells count="7">
    <mergeCell ref="A42:B42"/>
    <mergeCell ref="A5:I5"/>
    <mergeCell ref="A39:B39"/>
    <mergeCell ref="A17:B17"/>
    <mergeCell ref="A21:B21"/>
    <mergeCell ref="A30:B30"/>
    <mergeCell ref="A41:B41"/>
  </mergeCells>
  <printOptions horizontalCentered="1"/>
  <pageMargins left="0.37" right="0.35" top="0.21" bottom="0.21" header="0.23" footer="0.19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DU ĐKTN 3.2019</vt:lpstr>
      <vt:lpstr>Thongke 3.2019</vt:lpstr>
      <vt:lpstr>DU ĐKTN 7.2019</vt:lpstr>
      <vt:lpstr>Thongke 7.2019</vt:lpstr>
      <vt:lpstr>DU ĐKTN 11. 2019</vt:lpstr>
      <vt:lpstr>Thongke 11.2018</vt:lpstr>
      <vt:lpstr>KO DU ĐKTN NH 18-19</vt:lpstr>
      <vt:lpstr>Thong ke TN VH NH18-19 </vt:lpstr>
      <vt:lpstr>'DU ĐKTN 11. 2019'!Print_Area</vt:lpstr>
      <vt:lpstr>'DU ĐKTN 3.2019'!Print_Area</vt:lpstr>
      <vt:lpstr>'DU ĐKTN 7.2019'!Print_Area</vt:lpstr>
      <vt:lpstr>'KO DU ĐKTN NH 18-19'!Print_Area</vt:lpstr>
      <vt:lpstr>'Thong ke TN VH NH18-19 '!Print_Area</vt:lpstr>
      <vt:lpstr>'Thongke 11.2018'!Print_Area</vt:lpstr>
      <vt:lpstr>'Thongke 3.2019'!Print_Area</vt:lpstr>
      <vt:lpstr>'Thongke 7.2019'!Print_Area</vt:lpstr>
      <vt:lpstr>'DU ĐKTN 11. 2019'!Print_Titles</vt:lpstr>
      <vt:lpstr>'DU ĐKTN 3.2019'!Print_Titles</vt:lpstr>
      <vt:lpstr>'DU ĐKTN 7.2019'!Print_Titles</vt:lpstr>
      <vt:lpstr>'KO DU ĐKTN NH 18-19'!Print_Titles</vt:lpstr>
      <vt:lpstr>'Thong ke TN VH NH18-19 '!Print_Titles</vt:lpstr>
      <vt:lpstr>'Thongke 11.2018'!Print_Titles</vt:lpstr>
      <vt:lpstr>'Thongke 3.2019'!Print_Titles</vt:lpstr>
      <vt:lpstr>'Thongke 7.2019'!Print_Titles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LTT2</cp:lastModifiedBy>
  <cp:lastPrinted>2019-08-06T02:13:51Z</cp:lastPrinted>
  <dcterms:created xsi:type="dcterms:W3CDTF">2011-04-14T01:26:55Z</dcterms:created>
  <dcterms:modified xsi:type="dcterms:W3CDTF">2019-08-20T01:05:43Z</dcterms:modified>
</cp:coreProperties>
</file>